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Public\Documents\dokumenty\Rozpočty Bauing\Rok 2022\Močenok  KD\"/>
    </mc:Choice>
  </mc:AlternateContent>
  <xr:revisionPtr revIDLastSave="0" documentId="13_ncr:1_{88F5F5B4-0ECC-4233-B404-5762C2D61619}" xr6:coauthVersionLast="45" xr6:coauthVersionMax="45" xr10:uidLastSave="{00000000-0000-0000-0000-000000000000}"/>
  <bookViews>
    <workbookView xWindow="-108" yWindow="-108" windowWidth="23256" windowHeight="12600" activeTab="2" xr2:uid="{00000000-000D-0000-FFFF-FFFF00000000}"/>
  </bookViews>
  <sheets>
    <sheet name="Rekapitulácia stavby" sheetId="1" r:id="rId1"/>
    <sheet name="A - Obvodový plášť a výpl..." sheetId="2" r:id="rId2"/>
    <sheet name="B - Statické zabezpečenie..." sheetId="3" r:id="rId3"/>
  </sheets>
  <definedNames>
    <definedName name="_xlnm._FilterDatabase" localSheetId="1" hidden="1">'A - Obvodový plášť a výpl...'!$C$131:$K$568</definedName>
    <definedName name="_xlnm._FilterDatabase" localSheetId="2" hidden="1">'B - Statické zabezpečenie...'!$C$121:$K$166</definedName>
    <definedName name="_xlnm.Print_Titles" localSheetId="1">'A - Obvodový plášť a výpl...'!$131:$131</definedName>
    <definedName name="_xlnm.Print_Titles" localSheetId="2">'B - Statické zabezpečenie...'!$121:$121</definedName>
    <definedName name="_xlnm.Print_Titles" localSheetId="0">'Rekapitulácia stavby'!$92:$92</definedName>
    <definedName name="_xlnm.Print_Area" localSheetId="1">'A - Obvodový plášť a výpl...'!$C$4:$J$76,'A - Obvodový plášť a výpl...'!$C$119:$J$568</definedName>
    <definedName name="_xlnm.Print_Area" localSheetId="2">'B - Statické zabezpečenie...'!$C$4:$J$76,'B - Statické zabezpečenie...'!$C$109:$J$166</definedName>
    <definedName name="_xlnm.Print_Area" localSheetId="0">'Rekapitulácia stavby'!$D$4:$AO$76,'Rekapitulácia stavby'!$C$82:$AQ$97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/>
  <c r="BI166" i="3"/>
  <c r="BH166" i="3"/>
  <c r="BG166" i="3"/>
  <c r="BE166" i="3"/>
  <c r="T166" i="3"/>
  <c r="T165" i="3" s="1"/>
  <c r="R166" i="3"/>
  <c r="R165" i="3"/>
  <c r="P166" i="3"/>
  <c r="P165" i="3" s="1"/>
  <c r="BI164" i="3"/>
  <c r="BH164" i="3"/>
  <c r="BG164" i="3"/>
  <c r="BE164" i="3"/>
  <c r="T164" i="3"/>
  <c r="R164" i="3"/>
  <c r="P164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58" i="3"/>
  <c r="BH158" i="3"/>
  <c r="BG158" i="3"/>
  <c r="BE158" i="3"/>
  <c r="T158" i="3"/>
  <c r="R158" i="3"/>
  <c r="P158" i="3"/>
  <c r="BI155" i="3"/>
  <c r="BH155" i="3"/>
  <c r="BG155" i="3"/>
  <c r="BE155" i="3"/>
  <c r="T155" i="3"/>
  <c r="R155" i="3"/>
  <c r="P155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7" i="3"/>
  <c r="BH147" i="3"/>
  <c r="BG147" i="3"/>
  <c r="BE147" i="3"/>
  <c r="T147" i="3"/>
  <c r="R147" i="3"/>
  <c r="P147" i="3"/>
  <c r="BI143" i="3"/>
  <c r="BH143" i="3"/>
  <c r="BG143" i="3"/>
  <c r="BE143" i="3"/>
  <c r="T143" i="3"/>
  <c r="R143" i="3"/>
  <c r="P143" i="3"/>
  <c r="BI140" i="3"/>
  <c r="BH140" i="3"/>
  <c r="BG140" i="3"/>
  <c r="BE140" i="3"/>
  <c r="T140" i="3"/>
  <c r="R140" i="3"/>
  <c r="P140" i="3"/>
  <c r="BI137" i="3"/>
  <c r="BH137" i="3"/>
  <c r="BG137" i="3"/>
  <c r="BE137" i="3"/>
  <c r="T137" i="3"/>
  <c r="R137" i="3"/>
  <c r="P137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28" i="3"/>
  <c r="BH128" i="3"/>
  <c r="BG128" i="3"/>
  <c r="BE128" i="3"/>
  <c r="T128" i="3"/>
  <c r="R128" i="3"/>
  <c r="P128" i="3"/>
  <c r="BI125" i="3"/>
  <c r="BH125" i="3"/>
  <c r="BG125" i="3"/>
  <c r="BE125" i="3"/>
  <c r="T125" i="3"/>
  <c r="R125" i="3"/>
  <c r="P125" i="3"/>
  <c r="J118" i="3"/>
  <c r="F118" i="3"/>
  <c r="F116" i="3"/>
  <c r="E114" i="3"/>
  <c r="J91" i="3"/>
  <c r="F91" i="3"/>
  <c r="F89" i="3"/>
  <c r="E87" i="3"/>
  <c r="J24" i="3"/>
  <c r="E24" i="3"/>
  <c r="J92" i="3" s="1"/>
  <c r="J23" i="3"/>
  <c r="J18" i="3"/>
  <c r="E18" i="3"/>
  <c r="F119" i="3" s="1"/>
  <c r="J17" i="3"/>
  <c r="J12" i="3"/>
  <c r="J116" i="3"/>
  <c r="E7" i="3"/>
  <c r="E112" i="3" s="1"/>
  <c r="J37" i="2"/>
  <c r="J36" i="2"/>
  <c r="AY95" i="1" s="1"/>
  <c r="J35" i="2"/>
  <c r="AX95" i="1"/>
  <c r="BI568" i="2"/>
  <c r="BH568" i="2"/>
  <c r="BG568" i="2"/>
  <c r="BE568" i="2"/>
  <c r="T568" i="2"/>
  <c r="T567" i="2" s="1"/>
  <c r="T566" i="2" s="1"/>
  <c r="R568" i="2"/>
  <c r="R567" i="2"/>
  <c r="R566" i="2" s="1"/>
  <c r="P568" i="2"/>
  <c r="P567" i="2"/>
  <c r="P566" i="2"/>
  <c r="BI565" i="2"/>
  <c r="BH565" i="2"/>
  <c r="BG565" i="2"/>
  <c r="BE565" i="2"/>
  <c r="T565" i="2"/>
  <c r="R565" i="2"/>
  <c r="P565" i="2"/>
  <c r="BI560" i="2"/>
  <c r="BH560" i="2"/>
  <c r="BG560" i="2"/>
  <c r="BE560" i="2"/>
  <c r="T560" i="2"/>
  <c r="R560" i="2"/>
  <c r="P560" i="2"/>
  <c r="BI558" i="2"/>
  <c r="BH558" i="2"/>
  <c r="BG558" i="2"/>
  <c r="BE558" i="2"/>
  <c r="T558" i="2"/>
  <c r="R558" i="2"/>
  <c r="P558" i="2"/>
  <c r="BI556" i="2"/>
  <c r="BH556" i="2"/>
  <c r="BG556" i="2"/>
  <c r="BE556" i="2"/>
  <c r="T556" i="2"/>
  <c r="R556" i="2"/>
  <c r="P556" i="2"/>
  <c r="BI543" i="2"/>
  <c r="BH543" i="2"/>
  <c r="BG543" i="2"/>
  <c r="BE543" i="2"/>
  <c r="T543" i="2"/>
  <c r="R543" i="2"/>
  <c r="P543" i="2"/>
  <c r="BI541" i="2"/>
  <c r="BH541" i="2"/>
  <c r="BG541" i="2"/>
  <c r="BE541" i="2"/>
  <c r="T541" i="2"/>
  <c r="R541" i="2"/>
  <c r="P541" i="2"/>
  <c r="BI540" i="2"/>
  <c r="BH540" i="2"/>
  <c r="BG540" i="2"/>
  <c r="BE540" i="2"/>
  <c r="T540" i="2"/>
  <c r="R540" i="2"/>
  <c r="P540" i="2"/>
  <c r="BI539" i="2"/>
  <c r="BH539" i="2"/>
  <c r="BG539" i="2"/>
  <c r="BE539" i="2"/>
  <c r="T539" i="2"/>
  <c r="R539" i="2"/>
  <c r="P539" i="2"/>
  <c r="BI535" i="2"/>
  <c r="BH535" i="2"/>
  <c r="BG535" i="2"/>
  <c r="BE535" i="2"/>
  <c r="T535" i="2"/>
  <c r="R535" i="2"/>
  <c r="P535" i="2"/>
  <c r="BI534" i="2"/>
  <c r="BH534" i="2"/>
  <c r="BG534" i="2"/>
  <c r="BE534" i="2"/>
  <c r="T534" i="2"/>
  <c r="R534" i="2"/>
  <c r="P534" i="2"/>
  <c r="BI533" i="2"/>
  <c r="BH533" i="2"/>
  <c r="BG533" i="2"/>
  <c r="BE533" i="2"/>
  <c r="T533" i="2"/>
  <c r="R533" i="2"/>
  <c r="P533" i="2"/>
  <c r="BI532" i="2"/>
  <c r="BH532" i="2"/>
  <c r="BG532" i="2"/>
  <c r="BE532" i="2"/>
  <c r="T532" i="2"/>
  <c r="R532" i="2"/>
  <c r="P532" i="2"/>
  <c r="BI530" i="2"/>
  <c r="BH530" i="2"/>
  <c r="BG530" i="2"/>
  <c r="BE530" i="2"/>
  <c r="T530" i="2"/>
  <c r="R530" i="2"/>
  <c r="P530" i="2"/>
  <c r="BI529" i="2"/>
  <c r="BH529" i="2"/>
  <c r="BG529" i="2"/>
  <c r="BE529" i="2"/>
  <c r="T529" i="2"/>
  <c r="R529" i="2"/>
  <c r="P529" i="2"/>
  <c r="BI528" i="2"/>
  <c r="BH528" i="2"/>
  <c r="BG528" i="2"/>
  <c r="BE528" i="2"/>
  <c r="T528" i="2"/>
  <c r="R528" i="2"/>
  <c r="P528" i="2"/>
  <c r="BI527" i="2"/>
  <c r="BH527" i="2"/>
  <c r="BG527" i="2"/>
  <c r="BE527" i="2"/>
  <c r="T527" i="2"/>
  <c r="R527" i="2"/>
  <c r="P527" i="2"/>
  <c r="BI526" i="2"/>
  <c r="BH526" i="2"/>
  <c r="BG526" i="2"/>
  <c r="BE526" i="2"/>
  <c r="T526" i="2"/>
  <c r="R526" i="2"/>
  <c r="P526" i="2"/>
  <c r="BI525" i="2"/>
  <c r="BH525" i="2"/>
  <c r="BG525" i="2"/>
  <c r="BE525" i="2"/>
  <c r="T525" i="2"/>
  <c r="R525" i="2"/>
  <c r="P525" i="2"/>
  <c r="BI524" i="2"/>
  <c r="BH524" i="2"/>
  <c r="BG524" i="2"/>
  <c r="BE524" i="2"/>
  <c r="T524" i="2"/>
  <c r="R524" i="2"/>
  <c r="P524" i="2"/>
  <c r="BI523" i="2"/>
  <c r="BH523" i="2"/>
  <c r="BG523" i="2"/>
  <c r="BE523" i="2"/>
  <c r="T523" i="2"/>
  <c r="R523" i="2"/>
  <c r="P523" i="2"/>
  <c r="BI522" i="2"/>
  <c r="BH522" i="2"/>
  <c r="BG522" i="2"/>
  <c r="BE522" i="2"/>
  <c r="T522" i="2"/>
  <c r="R522" i="2"/>
  <c r="P522" i="2"/>
  <c r="BI521" i="2"/>
  <c r="BH521" i="2"/>
  <c r="BG521" i="2"/>
  <c r="BE521" i="2"/>
  <c r="T521" i="2"/>
  <c r="R521" i="2"/>
  <c r="P521" i="2"/>
  <c r="BI517" i="2"/>
  <c r="BH517" i="2"/>
  <c r="BG517" i="2"/>
  <c r="BE517" i="2"/>
  <c r="T517" i="2"/>
  <c r="R517" i="2"/>
  <c r="P517" i="2"/>
  <c r="BI516" i="2"/>
  <c r="BH516" i="2"/>
  <c r="BG516" i="2"/>
  <c r="BE516" i="2"/>
  <c r="T516" i="2"/>
  <c r="R516" i="2"/>
  <c r="P516" i="2"/>
  <c r="BI515" i="2"/>
  <c r="BH515" i="2"/>
  <c r="BG515" i="2"/>
  <c r="BE515" i="2"/>
  <c r="T515" i="2"/>
  <c r="R515" i="2"/>
  <c r="P515" i="2"/>
  <c r="BI514" i="2"/>
  <c r="BH514" i="2"/>
  <c r="BG514" i="2"/>
  <c r="BE514" i="2"/>
  <c r="T514" i="2"/>
  <c r="R514" i="2"/>
  <c r="P514" i="2"/>
  <c r="BI513" i="2"/>
  <c r="BH513" i="2"/>
  <c r="BG513" i="2"/>
  <c r="BE513" i="2"/>
  <c r="T513" i="2"/>
  <c r="R513" i="2"/>
  <c r="P513" i="2"/>
  <c r="BI512" i="2"/>
  <c r="BH512" i="2"/>
  <c r="BG512" i="2"/>
  <c r="BE512" i="2"/>
  <c r="T512" i="2"/>
  <c r="R512" i="2"/>
  <c r="P512" i="2"/>
  <c r="BI511" i="2"/>
  <c r="BH511" i="2"/>
  <c r="BG511" i="2"/>
  <c r="BE511" i="2"/>
  <c r="T511" i="2"/>
  <c r="R511" i="2"/>
  <c r="P511" i="2"/>
  <c r="BI510" i="2"/>
  <c r="BH510" i="2"/>
  <c r="BG510" i="2"/>
  <c r="BE510" i="2"/>
  <c r="T510" i="2"/>
  <c r="R510" i="2"/>
  <c r="P510" i="2"/>
  <c r="BI509" i="2"/>
  <c r="BH509" i="2"/>
  <c r="BG509" i="2"/>
  <c r="BE509" i="2"/>
  <c r="T509" i="2"/>
  <c r="R509" i="2"/>
  <c r="P509" i="2"/>
  <c r="BI508" i="2"/>
  <c r="BH508" i="2"/>
  <c r="BG508" i="2"/>
  <c r="BE508" i="2"/>
  <c r="T508" i="2"/>
  <c r="R508" i="2"/>
  <c r="P508" i="2"/>
  <c r="BI507" i="2"/>
  <c r="BH507" i="2"/>
  <c r="BG507" i="2"/>
  <c r="BE507" i="2"/>
  <c r="T507" i="2"/>
  <c r="R507" i="2"/>
  <c r="P507" i="2"/>
  <c r="BI506" i="2"/>
  <c r="BH506" i="2"/>
  <c r="BG506" i="2"/>
  <c r="BE506" i="2"/>
  <c r="T506" i="2"/>
  <c r="R506" i="2"/>
  <c r="P506" i="2"/>
  <c r="BI505" i="2"/>
  <c r="BH505" i="2"/>
  <c r="BG505" i="2"/>
  <c r="BE505" i="2"/>
  <c r="T505" i="2"/>
  <c r="R505" i="2"/>
  <c r="P505" i="2"/>
  <c r="BI504" i="2"/>
  <c r="BH504" i="2"/>
  <c r="BG504" i="2"/>
  <c r="BE504" i="2"/>
  <c r="T504" i="2"/>
  <c r="R504" i="2"/>
  <c r="P504" i="2"/>
  <c r="BI503" i="2"/>
  <c r="BH503" i="2"/>
  <c r="BG503" i="2"/>
  <c r="BE503" i="2"/>
  <c r="T503" i="2"/>
  <c r="R503" i="2"/>
  <c r="P503" i="2"/>
  <c r="BI501" i="2"/>
  <c r="BH501" i="2"/>
  <c r="BG501" i="2"/>
  <c r="BE501" i="2"/>
  <c r="T501" i="2"/>
  <c r="R501" i="2"/>
  <c r="P501" i="2"/>
  <c r="BI500" i="2"/>
  <c r="BH500" i="2"/>
  <c r="BG500" i="2"/>
  <c r="BE500" i="2"/>
  <c r="T500" i="2"/>
  <c r="R500" i="2"/>
  <c r="P500" i="2"/>
  <c r="BI499" i="2"/>
  <c r="BH499" i="2"/>
  <c r="BG499" i="2"/>
  <c r="BE499" i="2"/>
  <c r="T499" i="2"/>
  <c r="R499" i="2"/>
  <c r="P499" i="2"/>
  <c r="BI494" i="2"/>
  <c r="BH494" i="2"/>
  <c r="BG494" i="2"/>
  <c r="BE494" i="2"/>
  <c r="T494" i="2"/>
  <c r="R494" i="2"/>
  <c r="P494" i="2"/>
  <c r="BI493" i="2"/>
  <c r="BH493" i="2"/>
  <c r="BG493" i="2"/>
  <c r="BE493" i="2"/>
  <c r="T493" i="2"/>
  <c r="R493" i="2"/>
  <c r="P493" i="2"/>
  <c r="BI492" i="2"/>
  <c r="BH492" i="2"/>
  <c r="BG492" i="2"/>
  <c r="BE492" i="2"/>
  <c r="T492" i="2"/>
  <c r="R492" i="2"/>
  <c r="P492" i="2"/>
  <c r="BI491" i="2"/>
  <c r="BH491" i="2"/>
  <c r="BG491" i="2"/>
  <c r="BE491" i="2"/>
  <c r="T491" i="2"/>
  <c r="R491" i="2"/>
  <c r="P491" i="2"/>
  <c r="BI490" i="2"/>
  <c r="BH490" i="2"/>
  <c r="BG490" i="2"/>
  <c r="BE490" i="2"/>
  <c r="T490" i="2"/>
  <c r="R490" i="2"/>
  <c r="P490" i="2"/>
  <c r="BI488" i="2"/>
  <c r="BH488" i="2"/>
  <c r="BG488" i="2"/>
  <c r="BE488" i="2"/>
  <c r="T488" i="2"/>
  <c r="R488" i="2"/>
  <c r="P488" i="2"/>
  <c r="BI484" i="2"/>
  <c r="BH484" i="2"/>
  <c r="BG484" i="2"/>
  <c r="BE484" i="2"/>
  <c r="T484" i="2"/>
  <c r="R484" i="2"/>
  <c r="P484" i="2"/>
  <c r="BI482" i="2"/>
  <c r="BH482" i="2"/>
  <c r="BG482" i="2"/>
  <c r="BE482" i="2"/>
  <c r="T482" i="2"/>
  <c r="T481" i="2"/>
  <c r="R482" i="2"/>
  <c r="R481" i="2" s="1"/>
  <c r="P482" i="2"/>
  <c r="P481" i="2"/>
  <c r="BI479" i="2"/>
  <c r="BH479" i="2"/>
  <c r="BG479" i="2"/>
  <c r="BE479" i="2"/>
  <c r="T479" i="2"/>
  <c r="T478" i="2" s="1"/>
  <c r="R479" i="2"/>
  <c r="R478" i="2"/>
  <c r="P479" i="2"/>
  <c r="P478" i="2" s="1"/>
  <c r="BI477" i="2"/>
  <c r="BH477" i="2"/>
  <c r="BG477" i="2"/>
  <c r="BE477" i="2"/>
  <c r="T477" i="2"/>
  <c r="R477" i="2"/>
  <c r="P477" i="2"/>
  <c r="BI475" i="2"/>
  <c r="BH475" i="2"/>
  <c r="BG475" i="2"/>
  <c r="BE475" i="2"/>
  <c r="T475" i="2"/>
  <c r="R475" i="2"/>
  <c r="P475" i="2"/>
  <c r="BI474" i="2"/>
  <c r="BH474" i="2"/>
  <c r="BG474" i="2"/>
  <c r="BE474" i="2"/>
  <c r="T474" i="2"/>
  <c r="R474" i="2"/>
  <c r="P474" i="2"/>
  <c r="BI472" i="2"/>
  <c r="BH472" i="2"/>
  <c r="BG472" i="2"/>
  <c r="BE472" i="2"/>
  <c r="T472" i="2"/>
  <c r="R472" i="2"/>
  <c r="P472" i="2"/>
  <c r="BI471" i="2"/>
  <c r="BH471" i="2"/>
  <c r="BG471" i="2"/>
  <c r="BE471" i="2"/>
  <c r="T471" i="2"/>
  <c r="R471" i="2"/>
  <c r="P471" i="2"/>
  <c r="BI450" i="2"/>
  <c r="BH450" i="2"/>
  <c r="BG450" i="2"/>
  <c r="BE450" i="2"/>
  <c r="T450" i="2"/>
  <c r="R450" i="2"/>
  <c r="P450" i="2"/>
  <c r="BI449" i="2"/>
  <c r="BH449" i="2"/>
  <c r="BG449" i="2"/>
  <c r="BE449" i="2"/>
  <c r="T449" i="2"/>
  <c r="R449" i="2"/>
  <c r="P449" i="2"/>
  <c r="BI446" i="2"/>
  <c r="BH446" i="2"/>
  <c r="BG446" i="2"/>
  <c r="BE446" i="2"/>
  <c r="T446" i="2"/>
  <c r="R446" i="2"/>
  <c r="P446" i="2"/>
  <c r="BI442" i="2"/>
  <c r="BH442" i="2"/>
  <c r="BG442" i="2"/>
  <c r="BE442" i="2"/>
  <c r="T442" i="2"/>
  <c r="R442" i="2"/>
  <c r="P442" i="2"/>
  <c r="BI439" i="2"/>
  <c r="BH439" i="2"/>
  <c r="BG439" i="2"/>
  <c r="BE439" i="2"/>
  <c r="T439" i="2"/>
  <c r="R439" i="2"/>
  <c r="P439" i="2"/>
  <c r="BI438" i="2"/>
  <c r="BH438" i="2"/>
  <c r="BG438" i="2"/>
  <c r="BE438" i="2"/>
  <c r="T438" i="2"/>
  <c r="R438" i="2"/>
  <c r="P438" i="2"/>
  <c r="BI435" i="2"/>
  <c r="BH435" i="2"/>
  <c r="BG435" i="2"/>
  <c r="BE435" i="2"/>
  <c r="T435" i="2"/>
  <c r="R435" i="2"/>
  <c r="P435" i="2"/>
  <c r="BI432" i="2"/>
  <c r="BH432" i="2"/>
  <c r="BG432" i="2"/>
  <c r="BE432" i="2"/>
  <c r="T432" i="2"/>
  <c r="R432" i="2"/>
  <c r="P432" i="2"/>
  <c r="BI431" i="2"/>
  <c r="BH431" i="2"/>
  <c r="BG431" i="2"/>
  <c r="BE431" i="2"/>
  <c r="T431" i="2"/>
  <c r="R431" i="2"/>
  <c r="P431" i="2"/>
  <c r="BI410" i="2"/>
  <c r="BH410" i="2"/>
  <c r="BG410" i="2"/>
  <c r="BE410" i="2"/>
  <c r="T410" i="2"/>
  <c r="R410" i="2"/>
  <c r="P410" i="2"/>
  <c r="BI397" i="2"/>
  <c r="BH397" i="2"/>
  <c r="BG397" i="2"/>
  <c r="BE397" i="2"/>
  <c r="T397" i="2"/>
  <c r="R397" i="2"/>
  <c r="P397" i="2"/>
  <c r="BI396" i="2"/>
  <c r="BH396" i="2"/>
  <c r="BG396" i="2"/>
  <c r="BE396" i="2"/>
  <c r="T396" i="2"/>
  <c r="R396" i="2"/>
  <c r="P396" i="2"/>
  <c r="BI389" i="2"/>
  <c r="BH389" i="2"/>
  <c r="BG389" i="2"/>
  <c r="BE389" i="2"/>
  <c r="T389" i="2"/>
  <c r="R389" i="2"/>
  <c r="P389" i="2"/>
  <c r="BI376" i="2"/>
  <c r="BH376" i="2"/>
  <c r="BG376" i="2"/>
  <c r="BE376" i="2"/>
  <c r="T376" i="2"/>
  <c r="R376" i="2"/>
  <c r="P376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8" i="2"/>
  <c r="BH368" i="2"/>
  <c r="BG368" i="2"/>
  <c r="BE368" i="2"/>
  <c r="T368" i="2"/>
  <c r="R368" i="2"/>
  <c r="P368" i="2"/>
  <c r="BI363" i="2"/>
  <c r="BH363" i="2"/>
  <c r="BG363" i="2"/>
  <c r="BE363" i="2"/>
  <c r="T363" i="2"/>
  <c r="R363" i="2"/>
  <c r="P363" i="2"/>
  <c r="BI359" i="2"/>
  <c r="BH359" i="2"/>
  <c r="BG359" i="2"/>
  <c r="BE359" i="2"/>
  <c r="T359" i="2"/>
  <c r="R359" i="2"/>
  <c r="P359" i="2"/>
  <c r="BI338" i="2"/>
  <c r="BH338" i="2"/>
  <c r="BG338" i="2"/>
  <c r="BE338" i="2"/>
  <c r="T338" i="2"/>
  <c r="R338" i="2"/>
  <c r="P338" i="2"/>
  <c r="BI335" i="2"/>
  <c r="BH335" i="2"/>
  <c r="BG335" i="2"/>
  <c r="BE335" i="2"/>
  <c r="T335" i="2"/>
  <c r="R335" i="2"/>
  <c r="P335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30" i="2"/>
  <c r="BH330" i="2"/>
  <c r="BG330" i="2"/>
  <c r="BE330" i="2"/>
  <c r="T330" i="2"/>
  <c r="R330" i="2"/>
  <c r="P330" i="2"/>
  <c r="BI326" i="2"/>
  <c r="BH326" i="2"/>
  <c r="BG326" i="2"/>
  <c r="BE326" i="2"/>
  <c r="T326" i="2"/>
  <c r="R326" i="2"/>
  <c r="P326" i="2"/>
  <c r="BI324" i="2"/>
  <c r="BH324" i="2"/>
  <c r="BG324" i="2"/>
  <c r="BE324" i="2"/>
  <c r="T324" i="2"/>
  <c r="R324" i="2"/>
  <c r="P324" i="2"/>
  <c r="BI315" i="2"/>
  <c r="BH315" i="2"/>
  <c r="BG315" i="2"/>
  <c r="BE315" i="2"/>
  <c r="T315" i="2"/>
  <c r="R315" i="2"/>
  <c r="P315" i="2"/>
  <c r="BI295" i="2"/>
  <c r="BH295" i="2"/>
  <c r="BG295" i="2"/>
  <c r="BE295" i="2"/>
  <c r="T295" i="2"/>
  <c r="R295" i="2"/>
  <c r="P295" i="2"/>
  <c r="BI270" i="2"/>
  <c r="BH270" i="2"/>
  <c r="BG270" i="2"/>
  <c r="BE270" i="2"/>
  <c r="T270" i="2"/>
  <c r="R270" i="2"/>
  <c r="P270" i="2"/>
  <c r="BI249" i="2"/>
  <c r="BH249" i="2"/>
  <c r="BG249" i="2"/>
  <c r="BE249" i="2"/>
  <c r="T249" i="2"/>
  <c r="R249" i="2"/>
  <c r="P249" i="2"/>
  <c r="BI248" i="2"/>
  <c r="BH248" i="2"/>
  <c r="BG248" i="2"/>
  <c r="BE248" i="2"/>
  <c r="T248" i="2"/>
  <c r="R248" i="2"/>
  <c r="P248" i="2"/>
  <c r="BI223" i="2"/>
  <c r="BH223" i="2"/>
  <c r="BG223" i="2"/>
  <c r="BE223" i="2"/>
  <c r="T223" i="2"/>
  <c r="R223" i="2"/>
  <c r="P223" i="2"/>
  <c r="BI221" i="2"/>
  <c r="BH221" i="2"/>
  <c r="BG221" i="2"/>
  <c r="BE221" i="2"/>
  <c r="T221" i="2"/>
  <c r="R221" i="2"/>
  <c r="P221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2" i="2"/>
  <c r="BH182" i="2"/>
  <c r="BG182" i="2"/>
  <c r="BE182" i="2"/>
  <c r="T182" i="2"/>
  <c r="R182" i="2"/>
  <c r="P18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45" i="2"/>
  <c r="BH145" i="2"/>
  <c r="BG145" i="2"/>
  <c r="BE145" i="2"/>
  <c r="T145" i="2"/>
  <c r="R145" i="2"/>
  <c r="P145" i="2"/>
  <c r="P134" i="2"/>
  <c r="BI136" i="2"/>
  <c r="BH136" i="2"/>
  <c r="BG136" i="2"/>
  <c r="BE136" i="2"/>
  <c r="T136" i="2"/>
  <c r="R136" i="2"/>
  <c r="R134" i="2" s="1"/>
  <c r="P136" i="2"/>
  <c r="BI135" i="2"/>
  <c r="BH135" i="2"/>
  <c r="BG135" i="2"/>
  <c r="BE135" i="2"/>
  <c r="T135" i="2"/>
  <c r="T134" i="2" s="1"/>
  <c r="R135" i="2"/>
  <c r="P135" i="2"/>
  <c r="J128" i="2"/>
  <c r="F128" i="2"/>
  <c r="F126" i="2"/>
  <c r="E124" i="2"/>
  <c r="J91" i="2"/>
  <c r="F91" i="2"/>
  <c r="F89" i="2"/>
  <c r="E87" i="2"/>
  <c r="J24" i="2"/>
  <c r="E24" i="2"/>
  <c r="J129" i="2" s="1"/>
  <c r="J23" i="2"/>
  <c r="J18" i="2"/>
  <c r="E18" i="2"/>
  <c r="F129" i="2" s="1"/>
  <c r="J17" i="2"/>
  <c r="J12" i="2"/>
  <c r="J126" i="2"/>
  <c r="E7" i="2"/>
  <c r="E122" i="2"/>
  <c r="L90" i="1"/>
  <c r="AM90" i="1"/>
  <c r="AM89" i="1"/>
  <c r="L89" i="1"/>
  <c r="AM87" i="1"/>
  <c r="L87" i="1"/>
  <c r="L85" i="1"/>
  <c r="L84" i="1"/>
  <c r="J541" i="2"/>
  <c r="BK539" i="2"/>
  <c r="J534" i="2"/>
  <c r="J533" i="2"/>
  <c r="J532" i="2"/>
  <c r="J530" i="2"/>
  <c r="J529" i="2"/>
  <c r="J528" i="2"/>
  <c r="J527" i="2"/>
  <c r="BK526" i="2"/>
  <c r="BK525" i="2"/>
  <c r="J524" i="2"/>
  <c r="J523" i="2"/>
  <c r="J522" i="2"/>
  <c r="J521" i="2"/>
  <c r="J517" i="2"/>
  <c r="J516" i="2"/>
  <c r="J513" i="2"/>
  <c r="BK511" i="2"/>
  <c r="BK510" i="2"/>
  <c r="BK509" i="2"/>
  <c r="BK508" i="2"/>
  <c r="BK507" i="2"/>
  <c r="BK506" i="2"/>
  <c r="J504" i="2"/>
  <c r="J499" i="2"/>
  <c r="BK493" i="2"/>
  <c r="J491" i="2"/>
  <c r="J488" i="2"/>
  <c r="J482" i="2"/>
  <c r="BK477" i="2"/>
  <c r="J474" i="2"/>
  <c r="BK442" i="2"/>
  <c r="J438" i="2"/>
  <c r="J432" i="2"/>
  <c r="J410" i="2"/>
  <c r="J389" i="2"/>
  <c r="J370" i="2"/>
  <c r="J368" i="2"/>
  <c r="J359" i="2"/>
  <c r="J335" i="2"/>
  <c r="J331" i="2"/>
  <c r="BK326" i="2"/>
  <c r="J315" i="2"/>
  <c r="J249" i="2"/>
  <c r="J223" i="2"/>
  <c r="J187" i="2"/>
  <c r="J161" i="2"/>
  <c r="J136" i="2"/>
  <c r="AS94" i="1"/>
  <c r="BK560" i="2"/>
  <c r="BK558" i="2"/>
  <c r="BK556" i="2"/>
  <c r="BK543" i="2"/>
  <c r="BK541" i="2"/>
  <c r="J539" i="2"/>
  <c r="BK534" i="2"/>
  <c r="BK514" i="2"/>
  <c r="J512" i="2"/>
  <c r="J505" i="2"/>
  <c r="BK503" i="2"/>
  <c r="BK501" i="2"/>
  <c r="BK500" i="2"/>
  <c r="J494" i="2"/>
  <c r="J492" i="2"/>
  <c r="BK490" i="2"/>
  <c r="J484" i="2"/>
  <c r="BK479" i="2"/>
  <c r="BK475" i="2"/>
  <c r="J472" i="2"/>
  <c r="J471" i="2"/>
  <c r="J450" i="2"/>
  <c r="J449" i="2"/>
  <c r="J446" i="2"/>
  <c r="BK439" i="2"/>
  <c r="BK435" i="2"/>
  <c r="BK431" i="2"/>
  <c r="BK397" i="2"/>
  <c r="BK389" i="2"/>
  <c r="BK370" i="2"/>
  <c r="BK368" i="2"/>
  <c r="BK359" i="2"/>
  <c r="BK335" i="2"/>
  <c r="BK331" i="2"/>
  <c r="J326" i="2"/>
  <c r="BK315" i="2"/>
  <c r="J295" i="2"/>
  <c r="BK249" i="2"/>
  <c r="BK223" i="2"/>
  <c r="BK187" i="2"/>
  <c r="J186" i="2"/>
  <c r="BK160" i="2"/>
  <c r="BK145" i="2"/>
  <c r="J135" i="2"/>
  <c r="J164" i="3"/>
  <c r="J161" i="3"/>
  <c r="J155" i="3"/>
  <c r="BK150" i="3"/>
  <c r="J143" i="3"/>
  <c r="J137" i="3"/>
  <c r="BK132" i="3"/>
  <c r="J128" i="3"/>
  <c r="BK162" i="3"/>
  <c r="BK158" i="3"/>
  <c r="BK152" i="3"/>
  <c r="BK147" i="3"/>
  <c r="BK143" i="3"/>
  <c r="J133" i="3"/>
  <c r="J131" i="3"/>
  <c r="BK125" i="3"/>
  <c r="BK540" i="2"/>
  <c r="BK535" i="2"/>
  <c r="BK533" i="2"/>
  <c r="BK532" i="2"/>
  <c r="BK530" i="2"/>
  <c r="BK529" i="2"/>
  <c r="BK528" i="2"/>
  <c r="BK527" i="2"/>
  <c r="J526" i="2"/>
  <c r="J525" i="2"/>
  <c r="BK524" i="2"/>
  <c r="BK523" i="2"/>
  <c r="BK522" i="2"/>
  <c r="BK521" i="2"/>
  <c r="BK517" i="2"/>
  <c r="BK516" i="2"/>
  <c r="BK515" i="2"/>
  <c r="J514" i="2"/>
  <c r="BK512" i="2"/>
  <c r="J511" i="2"/>
  <c r="J510" i="2"/>
  <c r="J509" i="2"/>
  <c r="J508" i="2"/>
  <c r="J507" i="2"/>
  <c r="BK505" i="2"/>
  <c r="J500" i="2"/>
  <c r="BK494" i="2"/>
  <c r="BK492" i="2"/>
  <c r="J490" i="2"/>
  <c r="BK484" i="2"/>
  <c r="J479" i="2"/>
  <c r="J475" i="2"/>
  <c r="BK472" i="2"/>
  <c r="J439" i="2"/>
  <c r="J435" i="2"/>
  <c r="J431" i="2"/>
  <c r="J397" i="2"/>
  <c r="J396" i="2"/>
  <c r="J376" i="2"/>
  <c r="BK369" i="2"/>
  <c r="J363" i="2"/>
  <c r="BK338" i="2"/>
  <c r="J332" i="2"/>
  <c r="BK330" i="2"/>
  <c r="J324" i="2"/>
  <c r="BK270" i="2"/>
  <c r="J248" i="2"/>
  <c r="BK221" i="2"/>
  <c r="J182" i="2"/>
  <c r="J145" i="2"/>
  <c r="BK135" i="2"/>
  <c r="BK568" i="2"/>
  <c r="J568" i="2"/>
  <c r="BK565" i="2"/>
  <c r="J565" i="2"/>
  <c r="J560" i="2"/>
  <c r="J558" i="2"/>
  <c r="J556" i="2"/>
  <c r="J543" i="2"/>
  <c r="J540" i="2"/>
  <c r="J535" i="2"/>
  <c r="J515" i="2"/>
  <c r="BK513" i="2"/>
  <c r="J506" i="2"/>
  <c r="BK504" i="2"/>
  <c r="J503" i="2"/>
  <c r="J501" i="2"/>
  <c r="BK499" i="2"/>
  <c r="J493" i="2"/>
  <c r="BK491" i="2"/>
  <c r="BK488" i="2"/>
  <c r="BK482" i="2"/>
  <c r="J477" i="2"/>
  <c r="BK474" i="2"/>
  <c r="BK471" i="2"/>
  <c r="BK450" i="2"/>
  <c r="BK449" i="2"/>
  <c r="BK446" i="2"/>
  <c r="J442" i="2"/>
  <c r="BK438" i="2"/>
  <c r="BK432" i="2"/>
  <c r="BK410" i="2"/>
  <c r="BK396" i="2"/>
  <c r="BK376" i="2"/>
  <c r="J369" i="2"/>
  <c r="BK363" i="2"/>
  <c r="J338" i="2"/>
  <c r="BK332" i="2"/>
  <c r="J330" i="2"/>
  <c r="BK324" i="2"/>
  <c r="BK295" i="2"/>
  <c r="J270" i="2"/>
  <c r="BK248" i="2"/>
  <c r="J221" i="2"/>
  <c r="BK186" i="2"/>
  <c r="BK182" i="2"/>
  <c r="BK161" i="2"/>
  <c r="J160" i="2"/>
  <c r="BK136" i="2"/>
  <c r="BK166" i="3"/>
  <c r="J162" i="3"/>
  <c r="J158" i="3"/>
  <c r="J152" i="3"/>
  <c r="J147" i="3"/>
  <c r="J140" i="3"/>
  <c r="BK133" i="3"/>
  <c r="BK131" i="3"/>
  <c r="J125" i="3"/>
  <c r="J166" i="3"/>
  <c r="BK164" i="3"/>
  <c r="BK161" i="3"/>
  <c r="BK155" i="3"/>
  <c r="J150" i="3"/>
  <c r="BK140" i="3"/>
  <c r="BK137" i="3"/>
  <c r="J132" i="3"/>
  <c r="BK128" i="3"/>
  <c r="P159" i="2" l="1"/>
  <c r="P133" i="2" s="1"/>
  <c r="T159" i="2"/>
  <c r="T133" i="2"/>
  <c r="P325" i="2"/>
  <c r="T325" i="2"/>
  <c r="BK483" i="2"/>
  <c r="J483" i="2"/>
  <c r="J104" i="2" s="1"/>
  <c r="R483" i="2"/>
  <c r="R480" i="2" s="1"/>
  <c r="BK489" i="2"/>
  <c r="J489" i="2" s="1"/>
  <c r="J105" i="2" s="1"/>
  <c r="R489" i="2"/>
  <c r="BK502" i="2"/>
  <c r="J502" i="2" s="1"/>
  <c r="J106" i="2" s="1"/>
  <c r="R502" i="2"/>
  <c r="BK520" i="2"/>
  <c r="J520" i="2" s="1"/>
  <c r="J107" i="2" s="1"/>
  <c r="R520" i="2"/>
  <c r="BK531" i="2"/>
  <c r="J531" i="2" s="1"/>
  <c r="J108" i="2" s="1"/>
  <c r="R531" i="2"/>
  <c r="BK542" i="2"/>
  <c r="J542" i="2" s="1"/>
  <c r="J109" i="2" s="1"/>
  <c r="R542" i="2"/>
  <c r="BK559" i="2"/>
  <c r="J559" i="2" s="1"/>
  <c r="J110" i="2" s="1"/>
  <c r="T559" i="2"/>
  <c r="BK124" i="3"/>
  <c r="J124" i="3" s="1"/>
  <c r="J98" i="3" s="1"/>
  <c r="R124" i="3"/>
  <c r="BK136" i="3"/>
  <c r="J136" i="3" s="1"/>
  <c r="J99" i="3" s="1"/>
  <c r="R136" i="3"/>
  <c r="BK146" i="3"/>
  <c r="J146" i="3" s="1"/>
  <c r="J100" i="3" s="1"/>
  <c r="R146" i="3"/>
  <c r="BK151" i="3"/>
  <c r="J151" i="3" s="1"/>
  <c r="J101" i="3" s="1"/>
  <c r="R151" i="3"/>
  <c r="BK159" i="2"/>
  <c r="J159" i="2" s="1"/>
  <c r="J99" i="2" s="1"/>
  <c r="R159" i="2"/>
  <c r="BK325" i="2"/>
  <c r="J325" i="2" s="1"/>
  <c r="J100" i="2" s="1"/>
  <c r="R325" i="2"/>
  <c r="R133" i="2" s="1"/>
  <c r="P483" i="2"/>
  <c r="P480" i="2" s="1"/>
  <c r="T483" i="2"/>
  <c r="P489" i="2"/>
  <c r="T489" i="2"/>
  <c r="P502" i="2"/>
  <c r="T502" i="2"/>
  <c r="T480" i="2" s="1"/>
  <c r="P520" i="2"/>
  <c r="T520" i="2"/>
  <c r="P531" i="2"/>
  <c r="T531" i="2"/>
  <c r="P542" i="2"/>
  <c r="T542" i="2"/>
  <c r="P559" i="2"/>
  <c r="R559" i="2"/>
  <c r="P124" i="3"/>
  <c r="T124" i="3"/>
  <c r="P136" i="3"/>
  <c r="T136" i="3"/>
  <c r="P146" i="3"/>
  <c r="T146" i="3"/>
  <c r="P151" i="3"/>
  <c r="T151" i="3"/>
  <c r="BK134" i="2"/>
  <c r="J134" i="2" s="1"/>
  <c r="J98" i="2" s="1"/>
  <c r="BK478" i="2"/>
  <c r="J478" i="2" s="1"/>
  <c r="J101" i="2" s="1"/>
  <c r="BK567" i="2"/>
  <c r="J567" i="2"/>
  <c r="J112" i="2" s="1"/>
  <c r="BK481" i="2"/>
  <c r="J481" i="2"/>
  <c r="J103" i="2"/>
  <c r="BK165" i="3"/>
  <c r="J165" i="3" s="1"/>
  <c r="J102" i="3" s="1"/>
  <c r="E85" i="3"/>
  <c r="J89" i="3"/>
  <c r="F92" i="3"/>
  <c r="J119" i="3"/>
  <c r="BF128" i="3"/>
  <c r="BF131" i="3"/>
  <c r="BF132" i="3"/>
  <c r="BF133" i="3"/>
  <c r="BF143" i="3"/>
  <c r="BF125" i="3"/>
  <c r="BF137" i="3"/>
  <c r="BF140" i="3"/>
  <c r="BF147" i="3"/>
  <c r="BF150" i="3"/>
  <c r="BF152" i="3"/>
  <c r="BF155" i="3"/>
  <c r="BF158" i="3"/>
  <c r="BF161" i="3"/>
  <c r="BF162" i="3"/>
  <c r="BF164" i="3"/>
  <c r="BF166" i="3"/>
  <c r="E85" i="2"/>
  <c r="J89" i="2"/>
  <c r="J92" i="2"/>
  <c r="BF135" i="2"/>
  <c r="BF136" i="2"/>
  <c r="BF145" i="2"/>
  <c r="BF160" i="2"/>
  <c r="BF161" i="2"/>
  <c r="BF182" i="2"/>
  <c r="BF186" i="2"/>
  <c r="BF223" i="2"/>
  <c r="BF248" i="2"/>
  <c r="BF270" i="2"/>
  <c r="BF295" i="2"/>
  <c r="BF315" i="2"/>
  <c r="BF326" i="2"/>
  <c r="BF331" i="2"/>
  <c r="BF332" i="2"/>
  <c r="BF338" i="2"/>
  <c r="BF359" i="2"/>
  <c r="BF363" i="2"/>
  <c r="BF368" i="2"/>
  <c r="BF370" i="2"/>
  <c r="BF376" i="2"/>
  <c r="BF389" i="2"/>
  <c r="BF396" i="2"/>
  <c r="BF397" i="2"/>
  <c r="BF410" i="2"/>
  <c r="BF431" i="2"/>
  <c r="BF432" i="2"/>
  <c r="BF435" i="2"/>
  <c r="BF438" i="2"/>
  <c r="BF439" i="2"/>
  <c r="BF442" i="2"/>
  <c r="BF446" i="2"/>
  <c r="BF449" i="2"/>
  <c r="BF472" i="2"/>
  <c r="BF474" i="2"/>
  <c r="BF482" i="2"/>
  <c r="BF484" i="2"/>
  <c r="BF488" i="2"/>
  <c r="BF490" i="2"/>
  <c r="BF494" i="2"/>
  <c r="BF499" i="2"/>
  <c r="BF500" i="2"/>
  <c r="BF501" i="2"/>
  <c r="BF503" i="2"/>
  <c r="BF505" i="2"/>
  <c r="BF511" i="2"/>
  <c r="BF513" i="2"/>
  <c r="BF534" i="2"/>
  <c r="BF539" i="2"/>
  <c r="BF540" i="2"/>
  <c r="BF543" i="2"/>
  <c r="BF556" i="2"/>
  <c r="BF558" i="2"/>
  <c r="BF560" i="2"/>
  <c r="BF565" i="2"/>
  <c r="BF541" i="2"/>
  <c r="F92" i="2"/>
  <c r="BF187" i="2"/>
  <c r="BF221" i="2"/>
  <c r="BF249" i="2"/>
  <c r="BF324" i="2"/>
  <c r="BF330" i="2"/>
  <c r="BF335" i="2"/>
  <c r="BF369" i="2"/>
  <c r="BF450" i="2"/>
  <c r="BF471" i="2"/>
  <c r="BF475" i="2"/>
  <c r="BF477" i="2"/>
  <c r="BF479" i="2"/>
  <c r="BF491" i="2"/>
  <c r="BF492" i="2"/>
  <c r="BF493" i="2"/>
  <c r="BF504" i="2"/>
  <c r="BF506" i="2"/>
  <c r="BF507" i="2"/>
  <c r="BF508" i="2"/>
  <c r="BF509" i="2"/>
  <c r="BF510" i="2"/>
  <c r="BF512" i="2"/>
  <c r="BF514" i="2"/>
  <c r="BF515" i="2"/>
  <c r="BF516" i="2"/>
  <c r="BF517" i="2"/>
  <c r="BF521" i="2"/>
  <c r="BF522" i="2"/>
  <c r="BF523" i="2"/>
  <c r="BF524" i="2"/>
  <c r="BF525" i="2"/>
  <c r="BF526" i="2"/>
  <c r="BF527" i="2"/>
  <c r="BF528" i="2"/>
  <c r="BF529" i="2"/>
  <c r="BF530" i="2"/>
  <c r="BF532" i="2"/>
  <c r="BF533" i="2"/>
  <c r="BF535" i="2"/>
  <c r="BF568" i="2"/>
  <c r="F36" i="2"/>
  <c r="BC95" i="1" s="1"/>
  <c r="J33" i="2"/>
  <c r="AV95" i="1"/>
  <c r="F37" i="2"/>
  <c r="BD95" i="1" s="1"/>
  <c r="F37" i="3"/>
  <c r="BD96" i="1"/>
  <c r="F33" i="2"/>
  <c r="AZ95" i="1" s="1"/>
  <c r="F35" i="2"/>
  <c r="BB95" i="1"/>
  <c r="F33" i="3"/>
  <c r="AZ96" i="1" s="1"/>
  <c r="J33" i="3"/>
  <c r="AV96" i="1"/>
  <c r="F35" i="3"/>
  <c r="BB96" i="1" s="1"/>
  <c r="F36" i="3"/>
  <c r="BC96" i="1"/>
  <c r="R132" i="2" l="1"/>
  <c r="T132" i="2"/>
  <c r="P132" i="2"/>
  <c r="AU95" i="1"/>
  <c r="P123" i="3"/>
  <c r="P122" i="3"/>
  <c r="AU96" i="1"/>
  <c r="T123" i="3"/>
  <c r="T122" i="3" s="1"/>
  <c r="R123" i="3"/>
  <c r="R122" i="3"/>
  <c r="BK133" i="2"/>
  <c r="J133" i="2" s="1"/>
  <c r="J97" i="2" s="1"/>
  <c r="BK123" i="3"/>
  <c r="J123" i="3"/>
  <c r="J97" i="3" s="1"/>
  <c r="BK480" i="2"/>
  <c r="J480" i="2"/>
  <c r="J102" i="2"/>
  <c r="BK566" i="2"/>
  <c r="J566" i="2"/>
  <c r="J111" i="2"/>
  <c r="F34" i="2"/>
  <c r="BA95" i="1" s="1"/>
  <c r="BD94" i="1"/>
  <c r="W33" i="1"/>
  <c r="BB94" i="1"/>
  <c r="W31" i="1" s="1"/>
  <c r="AZ94" i="1"/>
  <c r="W29" i="1"/>
  <c r="F34" i="3"/>
  <c r="BA96" i="1" s="1"/>
  <c r="J34" i="2"/>
  <c r="AW95" i="1" s="1"/>
  <c r="AT95" i="1" s="1"/>
  <c r="BC94" i="1"/>
  <c r="W32" i="1"/>
  <c r="J34" i="3"/>
  <c r="AW96" i="1"/>
  <c r="AT96" i="1" s="1"/>
  <c r="BK132" i="2" l="1"/>
  <c r="J132" i="2"/>
  <c r="J96" i="2" s="1"/>
  <c r="BK122" i="3"/>
  <c r="J122" i="3"/>
  <c r="J96" i="3"/>
  <c r="AU94" i="1"/>
  <c r="AY94" i="1"/>
  <c r="AV94" i="1"/>
  <c r="AK29" i="1"/>
  <c r="AX94" i="1"/>
  <c r="BA94" i="1"/>
  <c r="W30" i="1"/>
  <c r="J30" i="3" l="1"/>
  <c r="AG96" i="1"/>
  <c r="J30" i="2"/>
  <c r="AG95" i="1"/>
  <c r="AW94" i="1"/>
  <c r="AK30" i="1"/>
  <c r="J39" i="2" l="1"/>
  <c r="J39" i="3"/>
  <c r="AN95" i="1"/>
  <c r="AN96" i="1"/>
  <c r="AG94" i="1"/>
  <c r="AK26" i="1" s="1"/>
  <c r="AT94" i="1"/>
  <c r="AN94" i="1"/>
  <c r="AK35" i="1" l="1"/>
</calcChain>
</file>

<file path=xl/sharedStrings.xml><?xml version="1.0" encoding="utf-8"?>
<sst xmlns="http://schemas.openxmlformats.org/spreadsheetml/2006/main" count="5255" uniqueCount="750">
  <si>
    <t>Export Komplet</t>
  </si>
  <si>
    <t/>
  </si>
  <si>
    <t>2.0</t>
  </si>
  <si>
    <t>False</t>
  </si>
  <si>
    <t>{a39f0b26-616b-48e0-b63a-ad79cb061d72}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</si>
  <si>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</si>
  <si>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</si>
  <si>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</si>
  <si>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</si>
  <si>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</si>
  <si>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</si>
  <si>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</si>
  <si>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</si>
  <si>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012022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</si>
  <si>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</si>
  <si>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</si>
  <si>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Zvýšenie efektívnosti tepelnej ochrany kultúrneho domu Močenok</t>
  </si>
  <si>
    <t>JKSO:</t>
  </si>
  <si>
    <t>KS:</t>
  </si>
  <si>
    <t>Miesto:</t>
  </si>
  <si>
    <t>Močenok</t>
  </si>
  <si>
    <t>Dátum:</t>
  </si>
  <si>
    <t>3. 2. 2022</t>
  </si>
  <si>
    <t>Objednávateľ:</t>
  </si>
  <si>
    <t>IČO:</t>
  </si>
  <si>
    <t>Obec Močenok, Sv. Gorazda 629/82 Močenok</t>
  </si>
  <si>
    <t>IČ DPH:</t>
  </si>
  <si>
    <t>Zhotoviteľ:</t>
  </si>
  <si>
    <t>Vyplň údaj</t>
  </si>
  <si>
    <t>Projektant:</t>
  </si>
  <si>
    <t>Ing. Ladislav Chatrnúch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</si>
  <si>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</si>
  <si>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</si>
  <si>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</si>
  <si>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</si>
  <si>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</si>
  <si>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</si>
  <si>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</si>
  <si>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</si>
  <si>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</si>
  <si>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</si>
  <si>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</si>
  <si>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</si>
  <si>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</si>
  <si>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</si>
  <si>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</si>
  <si>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</si>
  <si>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</si>
  <si>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</si>
  <si>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</si>
  <si>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</si>
  <si>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</si>
  <si>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</si>
  <si>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</si>
  <si>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</si>
  <si>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</si>
  <si>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</si>
  <si>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</si>
  <si>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</si>
  <si>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</si>
  <si>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</si>
  <si>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</si>
  <si>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</si>
  <si>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</si>
  <si>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</si>
  <si>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</si>
  <si>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</si>
  <si>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</si>
  <si>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</si>
  <si>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</si>
  <si>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</si>
  <si>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</si>
  <si>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</si>
  <si>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</si>
  <si>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</si>
  <si>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</si>
  <si>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</si>
  <si>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</si>
  <si>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</si>
  <si>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</si>
  <si>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A</t>
  </si>
  <si>
    <t>Obvodový plášť a výplne otvorov</t>
  </si>
  <si>
    <t>STA</t>
  </si>
  <si>
    <t>1</t>
  </si>
  <si>
    <t>{ab4f4b28-b89d-4d96-a7c6-eda161fea9b5}</t>
  </si>
  <si>
    <t>B</t>
  </si>
  <si>
    <t>Statické zabezpečenie základov</t>
  </si>
  <si>
    <t>{e4536d0e-dce1-4e3f-b80a-7fb1440317d6}</t>
  </si>
  <si>
    <t>KRYCÍ LIST ROZPOČTU</t>
  </si>
  <si>
    <t>Objekt:</t>
  </si>
  <si>
    <t>A - Obvodový plášť a výplne otvorov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</si>
  <si>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</si>
  <si>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</si>
  <si>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</si>
  <si>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</si>
  <si>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</si>
  <si>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</si>
  <si>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3 - Zvislé a kompletné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</si>
  <si>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</si>
  <si>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</si>
  <si>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</si>
  <si>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</si>
  <si>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723 - Zdravotechnika - vnútorný plynovod</t>
  </si>
  <si>
    <t xml:space="preserve">    762 - Konštrukcie tesárske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</si>
  <si>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</si>
  <si>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</si>
  <si>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</si>
  <si>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769 - Montáže vzduchotechnických zariadení</t>
  </si>
  <si>
    <t xml:space="preserve">    771 - Podlahy z dlaždíc</t>
  </si>
  <si>
    <t xml:space="preserve">    784 - Maľby</t>
  </si>
  <si>
    <t>M - Práce a dodávky M</t>
  </si>
  <si>
    <t xml:space="preserve">    21-M - Elektromontáže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</si>
  <si>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</si>
  <si>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</si>
  <si>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</si>
  <si>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</si>
  <si>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</si>
  <si>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</si>
  <si>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</si>
  <si>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</si>
  <si>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</si>
  <si>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</si>
  <si>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</si>
  <si>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</si>
  <si>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</si>
  <si>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</si>
  <si>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</si>
  <si>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3</t>
  </si>
  <si>
    <t>Zvislé a kompletné konštrukcie</t>
  </si>
  <si>
    <t>K</t>
  </si>
  <si>
    <t>317944311.S</t>
  </si>
  <si>
    <t>MTZ+D dodatočne osadených nadodverných prekladov s podchytením</t>
  </si>
  <si>
    <t>t</t>
  </si>
  <si>
    <t>4</t>
  </si>
  <si>
    <t>2</t>
  </si>
  <si>
    <t>-1826772103</t>
  </si>
  <si>
    <t>340238268.S</t>
  </si>
  <si>
    <t>Zamurovanie otvorov plochy od 0,25 do 1 m2 z pórobetónových tvárnic hladkých hrúbky 375 mm</t>
  </si>
  <si>
    <t>m2</t>
  </si>
  <si>
    <t>1184404381</t>
  </si>
  <si>
    <t>VV</t>
  </si>
  <si>
    <t>"Zadná fasáda"</t>
  </si>
  <si>
    <t>0,3*1*0,375*3</t>
  </si>
  <si>
    <t>"Oblúk-sklobetón"</t>
  </si>
  <si>
    <t>0,4*0,8*5</t>
  </si>
  <si>
    <t>0,4*1</t>
  </si>
  <si>
    <t>"Mriežky"</t>
  </si>
  <si>
    <t>1*0,8+0,55*0,2+0,55*1,05</t>
  </si>
  <si>
    <t>Súčet</t>
  </si>
  <si>
    <t>340239268.S</t>
  </si>
  <si>
    <t>Zamurovanie otvorov plochy nad 1 do 4 m2 z pórobetónových tvárnic hladkých hrúbky 375 mm</t>
  </si>
  <si>
    <t>-278369154</t>
  </si>
  <si>
    <t>"Dvere - oblúk"</t>
  </si>
  <si>
    <t>1*2</t>
  </si>
  <si>
    <t>"Okná 2NP"</t>
  </si>
  <si>
    <t>1,2*1,8*2</t>
  </si>
  <si>
    <t>1,2*1,8</t>
  </si>
  <si>
    <t>1,2*2,7</t>
  </si>
  <si>
    <t>1,2*3,6</t>
  </si>
  <si>
    <t>6</t>
  </si>
  <si>
    <t>Úpravy povrchov, podlahy, osadenie</t>
  </si>
  <si>
    <t>612425931.S</t>
  </si>
  <si>
    <t>Omietka vápenná vnútorného ostenia okenného alebo dverného štuková</t>
  </si>
  <si>
    <t>2123005849</t>
  </si>
  <si>
    <t>5</t>
  </si>
  <si>
    <t>612460365.S</t>
  </si>
  <si>
    <t>Vnútorná omietka stien vápennocementová jednovrstvová, hr. 20 mm</t>
  </si>
  <si>
    <t>-1454234100</t>
  </si>
  <si>
    <t>621460112.S</t>
  </si>
  <si>
    <t>Príprava vonkajšieho podkladu podhľadov na betónové podklady kontaktným mostíkom</t>
  </si>
  <si>
    <t>1779261909</t>
  </si>
  <si>
    <t>9,6</t>
  </si>
  <si>
    <t>22,25+4,5</t>
  </si>
  <si>
    <t>7</t>
  </si>
  <si>
    <t>621481119.S</t>
  </si>
  <si>
    <t>Potiahnutie vonkajších podhľadov sklotextílnou mriežkou s celoplošným prilepením</t>
  </si>
  <si>
    <t>580869238</t>
  </si>
  <si>
    <t>8</t>
  </si>
  <si>
    <t>622460123.S</t>
  </si>
  <si>
    <t>Príprava vonkajšieho podkladu stien penetráciou hĺbkovou na staré a nesúdržné podklady</t>
  </si>
  <si>
    <t>1320526846</t>
  </si>
  <si>
    <t>" Bočná fasáda A"</t>
  </si>
  <si>
    <t>36*8</t>
  </si>
  <si>
    <t>(8+5)*4,25/2</t>
  </si>
  <si>
    <t>(8+3)*7/2</t>
  </si>
  <si>
    <t>5*1,5</t>
  </si>
  <si>
    <t>-(1,6*1,5+1*2,1+0,86*0,84+1*1,16*2)</t>
  </si>
  <si>
    <t>Medzisúčet</t>
  </si>
  <si>
    <t>"Bočná fasáda B"</t>
  </si>
  <si>
    <t>(8+2,5)*8/2</t>
  </si>
  <si>
    <t>-(0,86*0,8+0,86*0,83+1,05*1,07+1,55*1,46+0,87*1,73*3)</t>
  </si>
  <si>
    <t>12,5*3,6</t>
  </si>
  <si>
    <t>3,14*3,3</t>
  </si>
  <si>
    <t>2*3,3</t>
  </si>
  <si>
    <t>((8+5)*4,25/2)*2</t>
  </si>
  <si>
    <t>0,4*5*2</t>
  </si>
  <si>
    <t>14,75*7</t>
  </si>
  <si>
    <t>-(1,13*1,72*6+1,1*0,9*4+1,05*1+0,88*1)</t>
  </si>
  <si>
    <t>"Sokel"</t>
  </si>
  <si>
    <t>127,582</t>
  </si>
  <si>
    <t>"Rímsa"</t>
  </si>
  <si>
    <t>9,6+22,25+4,5</t>
  </si>
  <si>
    <t>"Ostenia"</t>
  </si>
  <si>
    <t>38,91</t>
  </si>
  <si>
    <t>9</t>
  </si>
  <si>
    <t>622460232.S</t>
  </si>
  <si>
    <t>Vonkajšia omietka stien cementová hrubá, hr. 15 mm cca 40% plochy</t>
  </si>
  <si>
    <t>-498433964</t>
  </si>
  <si>
    <t>127,5825*0,4 'Prepočítané koeficientom množstva</t>
  </si>
  <si>
    <t>10</t>
  </si>
  <si>
    <t>622461311.S</t>
  </si>
  <si>
    <t>Oprava vonkajšej omietky šľachtenej umelej škrabanej, opravená plocha nad 20 do 30 %</t>
  </si>
  <si>
    <t>-1157323492</t>
  </si>
  <si>
    <t>11</t>
  </si>
  <si>
    <t>622464221</t>
  </si>
  <si>
    <t>1804368123</t>
  </si>
  <si>
    <t>12</t>
  </si>
  <si>
    <t>625250703.S</t>
  </si>
  <si>
    <t>Kontaktný zatepľovací systém z minerálnej vlny hr. 50 mm, skrutkovacie kotvy</t>
  </si>
  <si>
    <t>2294285</t>
  </si>
  <si>
    <t>(0,9+0,99*2)*0,3*4</t>
  </si>
  <si>
    <t>(0,86+0,8*2)*0,3</t>
  </si>
  <si>
    <t>(0,86+0,83*2)*0,3</t>
  </si>
  <si>
    <t>(1,13+1,72*2)*0,3*2</t>
  </si>
  <si>
    <t>(1,13+1,72*2)*0,3</t>
  </si>
  <si>
    <t>(1,415*2+2,23*2)*0,3</t>
  </si>
  <si>
    <t>(1,44*3+2,23*2)*0,3</t>
  </si>
  <si>
    <t>(0,56+3,53*2)*0,3</t>
  </si>
  <si>
    <t>(1,16+1*2)*0,3*2</t>
  </si>
  <si>
    <t>(0,87+1,72*2)*0,3*3</t>
  </si>
  <si>
    <t>(1,05+2,07*2)*0,3</t>
  </si>
  <si>
    <t>(0,88+2*2)*0,3</t>
  </si>
  <si>
    <t>(1+2,06*2)*0,3</t>
  </si>
  <si>
    <t>(1,55+2,06*2)*0,3*2</t>
  </si>
  <si>
    <t>(1,77*2+2,35*2)*0,3</t>
  </si>
  <si>
    <t>(0,85+2,05*2)*0,3</t>
  </si>
  <si>
    <t>(1,17+2*2)*0,3</t>
  </si>
  <si>
    <t>13</t>
  </si>
  <si>
    <t>625251340</t>
  </si>
  <si>
    <t>1473643292</t>
  </si>
  <si>
    <t>14</t>
  </si>
  <si>
    <t>625251382</t>
  </si>
  <si>
    <t>-563256307</t>
  </si>
  <si>
    <t>"Bočná fasáda"</t>
  </si>
  <si>
    <t>(8,58+39,6+4,25)*0,65</t>
  </si>
  <si>
    <t>-(1,7+1)*0,65</t>
  </si>
  <si>
    <t>8,85*1,05</t>
  </si>
  <si>
    <t>-0,55*1,05</t>
  </si>
  <si>
    <t>"Bočná fasáda -OU"</t>
  </si>
  <si>
    <t>(5,85+1+11,6+1)*1</t>
  </si>
  <si>
    <t>(1+3,5+1+0,4*2)*3</t>
  </si>
  <si>
    <t>-(0,9*0,9+0,3*0,6*5)</t>
  </si>
  <si>
    <t>(19,225+6,175+1,375+0,8+7,1)*0,65</t>
  </si>
  <si>
    <t>12,15*0,4</t>
  </si>
  <si>
    <t>-1,1*0,4</t>
  </si>
  <si>
    <t>(0,4+4,25+14,75+4,25+0,4)*1,05</t>
  </si>
  <si>
    <t>-(1,1+1,1)*1,05</t>
  </si>
  <si>
    <t>15</t>
  </si>
  <si>
    <t>625254113.S</t>
  </si>
  <si>
    <t>Zateplenie stropov bez výstužnej vrstvy z polystyréncementu hr. 50 mm, skrutkovacie kotvy</t>
  </si>
  <si>
    <t>2065623738</t>
  </si>
  <si>
    <t>" Vstup - markíza"</t>
  </si>
  <si>
    <t>4*0,2*2</t>
  </si>
  <si>
    <t>2*1*2*2</t>
  </si>
  <si>
    <t>"Rimsa"</t>
  </si>
  <si>
    <t>14,75+4,5+3+4,5</t>
  </si>
  <si>
    <t>16</t>
  </si>
  <si>
    <t>632450441.S</t>
  </si>
  <si>
    <t>Opravný polymércementový poter 40 MPa, na opravu dutín a výtlkov v poteroch hr. 5 mm</t>
  </si>
  <si>
    <t>1655602083</t>
  </si>
  <si>
    <t>Ostatné konštrukcie a práce-búranie</t>
  </si>
  <si>
    <t>17</t>
  </si>
  <si>
    <t>941941041.S</t>
  </si>
  <si>
    <t>Montáž lešenia ľahkého pracovného radového s podlahami šírky nad 1,00 do 1,20 m, výšky do 10 m</t>
  </si>
  <si>
    <t>677030503</t>
  </si>
  <si>
    <t>(48,35+3+14,75+3+4,25*2+2+14,75)*10</t>
  </si>
  <si>
    <t>35*6</t>
  </si>
  <si>
    <t>18</t>
  </si>
  <si>
    <t>941941291.S</t>
  </si>
  <si>
    <t>Príplatok za prvý a každý ďalší i začatý mesiac použitia lešenia ľahkého pracovného radového s podlahami šírky nad 1,00 do 1,20 m, výšky do 10 m</t>
  </si>
  <si>
    <t>1319659810</t>
  </si>
  <si>
    <t>19</t>
  </si>
  <si>
    <t>941941841.S</t>
  </si>
  <si>
    <t>Demontáž lešenia ľahkého pracovného radového s podlahami šírky nad 1,00 do 1,20 m, výšky do 10 m</t>
  </si>
  <si>
    <t>402479614</t>
  </si>
  <si>
    <t>953945315.S</t>
  </si>
  <si>
    <t>Hliníkový soklový profil šírky 163 mm</t>
  </si>
  <si>
    <t>m</t>
  </si>
  <si>
    <t>2125622259</t>
  </si>
  <si>
    <t>4,5+39,6+4,25+0,375+4,25+14,75+4,25+0,375+4,25+39,6+4,5</t>
  </si>
  <si>
    <t>21</t>
  </si>
  <si>
    <t>953995334.S</t>
  </si>
  <si>
    <t>PVC soklový profil šírky 163 mm</t>
  </si>
  <si>
    <t>-1490366294</t>
  </si>
  <si>
    <t>120,7</t>
  </si>
  <si>
    <t>22</t>
  </si>
  <si>
    <t>953995406.S</t>
  </si>
  <si>
    <t>Okenný a dverový začisťovací profil</t>
  </si>
  <si>
    <t>236850578</t>
  </si>
  <si>
    <t>(0,9+0,99*2)*4</t>
  </si>
  <si>
    <t>(0,86+0,8*2)</t>
  </si>
  <si>
    <t>(0,86+0,83*2)</t>
  </si>
  <si>
    <t>(1,13+1,72*2)*2</t>
  </si>
  <si>
    <t>(1,13+1,72*2)</t>
  </si>
  <si>
    <t>(1,415*2+2,23*2)</t>
  </si>
  <si>
    <t>(1,44*3+2,23*2)</t>
  </si>
  <si>
    <t>(0,56+3,53*2)</t>
  </si>
  <si>
    <t>(1,16+1*2)*2</t>
  </si>
  <si>
    <t>(0,87+1,72*2)*3</t>
  </si>
  <si>
    <t>(1,05+2,07*2)</t>
  </si>
  <si>
    <t>(0,88+2*2)</t>
  </si>
  <si>
    <t>(1+2,06*2)</t>
  </si>
  <si>
    <t>(1,55+2,06*2)*2</t>
  </si>
  <si>
    <t>(1,77*2+2,35*2)</t>
  </si>
  <si>
    <t>(0,85+2,05*2)</t>
  </si>
  <si>
    <t>(1,17+2*2)</t>
  </si>
  <si>
    <t>23</t>
  </si>
  <si>
    <t>953995411.S</t>
  </si>
  <si>
    <t>Nadokenný profil so skrytou okapničkou</t>
  </si>
  <si>
    <t>-27064429</t>
  </si>
  <si>
    <t>0,9*4+0,86+0,86+0,86+1,13*2+1,13*2+1,13+1,415*2+1,44*2+0,56+1,16*2+0,87*2+0,86</t>
  </si>
  <si>
    <t>1,05+0,88+1+1,55*2+1,77+1,77+0,85+1,17+4*2+3+4+12+14,75</t>
  </si>
  <si>
    <t>24</t>
  </si>
  <si>
    <t>953995421.S</t>
  </si>
  <si>
    <t>Rohový profil s integrovanou sieťovinou - pevný</t>
  </si>
  <si>
    <t>434276501</t>
  </si>
  <si>
    <t>129,7</t>
  </si>
  <si>
    <t>6*8+12</t>
  </si>
  <si>
    <t>25</t>
  </si>
  <si>
    <t>953995426.S</t>
  </si>
  <si>
    <t>Dilatačný profil typ V - rohový</t>
  </si>
  <si>
    <t>-214097809</t>
  </si>
  <si>
    <t>26</t>
  </si>
  <si>
    <t>953995427.S</t>
  </si>
  <si>
    <t>Dilatačný profil typ E - priebežný</t>
  </si>
  <si>
    <t>-1486168956</t>
  </si>
  <si>
    <t>27</t>
  </si>
  <si>
    <t>962032231.S</t>
  </si>
  <si>
    <t>Búranie muriva alebo vybúranie otvorov plochy nad 4 m2 nadzákladového z tehál pálených, vápenopieskových, cementových na maltu,  -1,90500t</t>
  </si>
  <si>
    <t>m3</t>
  </si>
  <si>
    <t>1618045213</t>
  </si>
  <si>
    <t>" Otvory - vetranie "</t>
  </si>
  <si>
    <t>0,6*0,6*0,375*2</t>
  </si>
  <si>
    <t>1*1,2*0,375*2</t>
  </si>
  <si>
    <t>1*2,1*0,375</t>
  </si>
  <si>
    <t>28</t>
  </si>
  <si>
    <t>962081141.S</t>
  </si>
  <si>
    <t>Búranie muriva priečok zo sklenených tvárnic, hr. do 150 mm,  -0,08200t</t>
  </si>
  <si>
    <t>1352508048</t>
  </si>
  <si>
    <t>" Sklobetonové okná nad dverami"</t>
  </si>
  <si>
    <t>0,45*0,3</t>
  </si>
  <si>
    <t>" Sklobetonové okná - čelo polkruh"</t>
  </si>
  <si>
    <t>0,3*0,6*5</t>
  </si>
  <si>
    <t>"Sklobetonové okná - zadná časť"</t>
  </si>
  <si>
    <t>1*1,2</t>
  </si>
  <si>
    <t>1*1,05</t>
  </si>
  <si>
    <t>1*1,2*2</t>
  </si>
  <si>
    <t>29</t>
  </si>
  <si>
    <t>963053935.S</t>
  </si>
  <si>
    <t>Búranie železobetónových schodiskových ramien monolitických,  -0,39200t</t>
  </si>
  <si>
    <t>1007934223</t>
  </si>
  <si>
    <t>"Zadné schody "</t>
  </si>
  <si>
    <t>(0,3+0,15)*0,9*4</t>
  </si>
  <si>
    <t>1,6*0,9*0,6</t>
  </si>
  <si>
    <t>0,52*0,9*0,6</t>
  </si>
  <si>
    <t>30</t>
  </si>
  <si>
    <t>965044201.S</t>
  </si>
  <si>
    <t>Brúsenie existujúcich betónových podláh, zbrúsenie hrúbky do 3 mm -0,00600t</t>
  </si>
  <si>
    <t>-1498520160</t>
  </si>
  <si>
    <t>31</t>
  </si>
  <si>
    <t>965081812.S</t>
  </si>
  <si>
    <t>Búranie dlažieb, z kamen., cement., terazzových, čadičových alebo keramických, hr. nad 10 mm,  -0,06500t</t>
  </si>
  <si>
    <t>-1283935584</t>
  </si>
  <si>
    <t>" Bok"</t>
  </si>
  <si>
    <t>(0,15+0,3)*5*3</t>
  </si>
  <si>
    <t>5*1</t>
  </si>
  <si>
    <t>"Vstup"</t>
  </si>
  <si>
    <t>(0,15+0,3)*7</t>
  </si>
  <si>
    <t>(0,15+0,3)*5</t>
  </si>
  <si>
    <t>(0,15+0,3)*4,5</t>
  </si>
  <si>
    <t>4,5*1,5</t>
  </si>
  <si>
    <t>2,5*4</t>
  </si>
  <si>
    <t>32</t>
  </si>
  <si>
    <t>967031132.S</t>
  </si>
  <si>
    <t>Prikresanie rovných ostení, bez odstupu, po hrubom vybúraní otvorov, v murive tehl. na maltu,  -0,05700t</t>
  </si>
  <si>
    <t>1964763762</t>
  </si>
  <si>
    <t>33</t>
  </si>
  <si>
    <t>968061113.S</t>
  </si>
  <si>
    <t>Vyvesenie dreveného okenného krídla do suti plochy nad 1,5 m2, -0,01600t</t>
  </si>
  <si>
    <t>ks</t>
  </si>
  <si>
    <t>-2089782758</t>
  </si>
  <si>
    <t>34</t>
  </si>
  <si>
    <t>968061115.S</t>
  </si>
  <si>
    <t>Demontáž okien drevených, 1 bm obvodu - 0,008t</t>
  </si>
  <si>
    <t>-1011856206</t>
  </si>
  <si>
    <t>(1,2+1,5)*2*8</t>
  </si>
  <si>
    <t>35</t>
  </si>
  <si>
    <t>968071113.S</t>
  </si>
  <si>
    <t>Vyvesenie kovového okenného krídla do suti plochy nad 1, 5 m2</t>
  </si>
  <si>
    <t>-380430279</t>
  </si>
  <si>
    <t>13+3</t>
  </si>
  <si>
    <t>36</t>
  </si>
  <si>
    <t>968071126.S</t>
  </si>
  <si>
    <t>Vyvesenie kovového dverného krídla do suti plochy nad 2 m2</t>
  </si>
  <si>
    <t>-2031985235</t>
  </si>
  <si>
    <t>37</t>
  </si>
  <si>
    <t>968072354.S</t>
  </si>
  <si>
    <t>Vybúranie kovových rámov okien dvojitých alebo zdvojených, plochy do 1 m2,  -0,08900t</t>
  </si>
  <si>
    <t>1099747810</t>
  </si>
  <si>
    <t>0,8*0,8*4</t>
  </si>
  <si>
    <t>38</t>
  </si>
  <si>
    <t>968072357.S</t>
  </si>
  <si>
    <t>Vybúranie kovových rámov okien dvojitých alebo zdvojených, plochy nad 4 m2,  -0,05000t</t>
  </si>
  <si>
    <t>-2057742466</t>
  </si>
  <si>
    <t>1,2*3,6+1,2*3,6+1,2*2,7+1,2*1,8+0,9*1,8*3</t>
  </si>
  <si>
    <t>1,2*1,8+1,2*2,7+1,2*3,6+1,2*3,6+0,6*3,6</t>
  </si>
  <si>
    <t>39</t>
  </si>
  <si>
    <t>968072456.S</t>
  </si>
  <si>
    <t>Vybúranie kovových dverových zárubní plochy nad 2 m2,  -0,06300t</t>
  </si>
  <si>
    <t>472166697</t>
  </si>
  <si>
    <t>1,1*2,1*2+1*2,1+1,7*2,1+1,1*2,1+1,7*2,1+1,8*2,35*2</t>
  </si>
  <si>
    <t>40</t>
  </si>
  <si>
    <t>978036141.S</t>
  </si>
  <si>
    <t>Otlčenie omietok šľachtených a pod., vonkajších brizolitových, v rozsahu do 30 %,  -0,01600t</t>
  </si>
  <si>
    <t>-1959642694</t>
  </si>
  <si>
    <t>41</t>
  </si>
  <si>
    <t>978059631.S</t>
  </si>
  <si>
    <t>Odsekanie a odobratie obkladov stien z obkladačiek vonkajších vrátane podkladovej omietky nad 2 m2,  -0,08900t cca 40% plochy</t>
  </si>
  <si>
    <t>-1158410469</t>
  </si>
  <si>
    <t>127,582*0,4 'Prepočítané koeficientom množstva</t>
  </si>
  <si>
    <t>42</t>
  </si>
  <si>
    <t>979081111.S</t>
  </si>
  <si>
    <t>Odvoz sutiny a vybúraných hmôt na skládku do 1 km</t>
  </si>
  <si>
    <t>-150864097</t>
  </si>
  <si>
    <t>43</t>
  </si>
  <si>
    <t>979081121.S</t>
  </si>
  <si>
    <t>Odvoz sutiny a vybúraných hmôt na skládku za každý ďalší 1 km</t>
  </si>
  <si>
    <t>399895728</t>
  </si>
  <si>
    <t>34,989*29 'Prepočítané koeficientom množstva</t>
  </si>
  <si>
    <t>44</t>
  </si>
  <si>
    <t>979082111.S</t>
  </si>
  <si>
    <t>Vnútrostavenisková doprava sutiny a vybúraných hmôt do 10 m</t>
  </si>
  <si>
    <t>937880341</t>
  </si>
  <si>
    <t>45</t>
  </si>
  <si>
    <t>979082121.S</t>
  </si>
  <si>
    <t>Vnútrostavenisková doprava sutiny a vybúraných hmôt za každých ďalších 5 m</t>
  </si>
  <si>
    <t>-1570081391</t>
  </si>
  <si>
    <t>34,989*5 'Prepočítané koeficientom množstva</t>
  </si>
  <si>
    <t>46</t>
  </si>
  <si>
    <t>979089012.S</t>
  </si>
  <si>
    <t>Poplatok za skladovanie - betón, tehly, dlaždice (17 01) ostatné</t>
  </si>
  <si>
    <t>37870353</t>
  </si>
  <si>
    <t>99</t>
  </si>
  <si>
    <t>Presun hmôt HSV</t>
  </si>
  <si>
    <t>47</t>
  </si>
  <si>
    <t>998011002.S</t>
  </si>
  <si>
    <t>Presun hmôt pre budovy (801, 803, 812), zvislá konštr. z tehál, tvárnic, z kovu výšky do 12 m</t>
  </si>
  <si>
    <t>742350271</t>
  </si>
  <si>
    <t>PSV</t>
  </si>
  <si>
    <t>Práce a dodávky PSV</t>
  </si>
  <si>
    <t>723</t>
  </si>
  <si>
    <t>Zdravotechnika - vnútorný plynovod</t>
  </si>
  <si>
    <t>48</t>
  </si>
  <si>
    <t>723190909.S1</t>
  </si>
  <si>
    <t xml:space="preserve">Oprava plynového potrubia, náter , tlaková skúška </t>
  </si>
  <si>
    <t>-339803964</t>
  </si>
  <si>
    <t>762</t>
  </si>
  <si>
    <t>Konštrukcie tesárske</t>
  </si>
  <si>
    <t>49</t>
  </si>
  <si>
    <t>762810036.S</t>
  </si>
  <si>
    <t>Záklop stropov z dosiek OSB skrutkovaných na rošt na zraz hr. dosky 22 mm</t>
  </si>
  <si>
    <t>-643486852</t>
  </si>
  <si>
    <t>14,75*1</t>
  </si>
  <si>
    <t>(4,5+3,0)*1</t>
  </si>
  <si>
    <t>50</t>
  </si>
  <si>
    <t>998762102.S</t>
  </si>
  <si>
    <t>Presun hmôt pre konštrukcie tesárske v objektoch výšky do 12 m</t>
  </si>
  <si>
    <t>591927042</t>
  </si>
  <si>
    <t>764</t>
  </si>
  <si>
    <t>Konštrukcie klampiarske</t>
  </si>
  <si>
    <t>51</t>
  </si>
  <si>
    <t>764321260.S</t>
  </si>
  <si>
    <t>Oplechovanie z pozinkovaného PZ plechu, ríms pod nadrímsovým žľabom vrátane podkladového plechu r.š. 1000 mm</t>
  </si>
  <si>
    <t>1756872087</t>
  </si>
  <si>
    <t>52</t>
  </si>
  <si>
    <t>764321860.S</t>
  </si>
  <si>
    <t>Demontáž oplechovania ríms pod nadrímsovým žľabom vrátane podkladového plechu, do 30° rš 1000 mm,  -0,00740t</t>
  </si>
  <si>
    <t>9042048</t>
  </si>
  <si>
    <t>53</t>
  </si>
  <si>
    <t>764410750.S</t>
  </si>
  <si>
    <t>Oplechovanie parapetov z hliníkového farebného Al plechu, vrátane rohov r.š. 330 mm</t>
  </si>
  <si>
    <t>1379926089</t>
  </si>
  <si>
    <t>54</t>
  </si>
  <si>
    <t>764410760.S</t>
  </si>
  <si>
    <t>Oplechovanie parapetov z hliníkového farebného Al plechu, vrátane rohov r.š. 400 mm</t>
  </si>
  <si>
    <t>-666820168</t>
  </si>
  <si>
    <t>55</t>
  </si>
  <si>
    <t>764410880.S</t>
  </si>
  <si>
    <t>Demontáž oplechovania parapetov rš od 400 do 600 mm,  -0,00287t</t>
  </si>
  <si>
    <t>-611549514</t>
  </si>
  <si>
    <t>"Okná"</t>
  </si>
  <si>
    <t>0,8+1*4+4,5+3+0,9</t>
  </si>
  <si>
    <t>0,9*3+1,2*3+1,2+0,8+1,2*8+0,8+1,2+1,2*3</t>
  </si>
  <si>
    <t>56</t>
  </si>
  <si>
    <t>764454243.S1</t>
  </si>
  <si>
    <t xml:space="preserve">Demontáž a spätná montáž kruhové zvodové rúry </t>
  </si>
  <si>
    <t>súbor</t>
  </si>
  <si>
    <t>222378078</t>
  </si>
  <si>
    <t>57</t>
  </si>
  <si>
    <t>764841215.S</t>
  </si>
  <si>
    <t>Odvetranie plynových spotrebičov z pozinkovaného PZ plechu, rúry kruhové, s priemerom nad 150 do 200 mm</t>
  </si>
  <si>
    <t>-2041702500</t>
  </si>
  <si>
    <t>58</t>
  </si>
  <si>
    <t>998764102.S</t>
  </si>
  <si>
    <t>Presun hmôt pre konštrukcie klampiarske v objektoch výšky nad 6 do 12 m</t>
  </si>
  <si>
    <t>-1293970349</t>
  </si>
  <si>
    <t>766</t>
  </si>
  <si>
    <t>Konštrukcie stolárske</t>
  </si>
  <si>
    <t>59</t>
  </si>
  <si>
    <t>766621081.S</t>
  </si>
  <si>
    <t>Montáž okna plastového na PUR penu</t>
  </si>
  <si>
    <t>-2144163010</t>
  </si>
  <si>
    <t>60</t>
  </si>
  <si>
    <t>M</t>
  </si>
  <si>
    <t>611410000100</t>
  </si>
  <si>
    <t>Plastové okno 900/990mm   O1</t>
  </si>
  <si>
    <t>206347770</t>
  </si>
  <si>
    <t>61</t>
  </si>
  <si>
    <t>6114100001001</t>
  </si>
  <si>
    <t>Plastové okno 860/800mm   O2</t>
  </si>
  <si>
    <t>977471527</t>
  </si>
  <si>
    <t>62</t>
  </si>
  <si>
    <t>6114100001002</t>
  </si>
  <si>
    <t>Plastové okno 860/830mm   O3</t>
  </si>
  <si>
    <t>2074137302</t>
  </si>
  <si>
    <t>63</t>
  </si>
  <si>
    <t>6114100001003</t>
  </si>
  <si>
    <t>Plastové okno 860/830mm   O4</t>
  </si>
  <si>
    <t>-445708854</t>
  </si>
  <si>
    <t>64</t>
  </si>
  <si>
    <t>6114100001004</t>
  </si>
  <si>
    <t>Plastové okno 1130/1720mm   O5</t>
  </si>
  <si>
    <t>-1783959105</t>
  </si>
  <si>
    <t>65</t>
  </si>
  <si>
    <t>6114100001005</t>
  </si>
  <si>
    <t>Plastové okno 1130/1720mm   O6</t>
  </si>
  <si>
    <t>-1634904646</t>
  </si>
  <si>
    <t>66</t>
  </si>
  <si>
    <t>6114100001006</t>
  </si>
  <si>
    <t>Plastové okno 1130/1720mm   O7</t>
  </si>
  <si>
    <t>1389114142</t>
  </si>
  <si>
    <t>67</t>
  </si>
  <si>
    <t>6114100001007</t>
  </si>
  <si>
    <t>Plastové okno 1415/2230 mm   O8</t>
  </si>
  <si>
    <t>17630765</t>
  </si>
  <si>
    <t>68</t>
  </si>
  <si>
    <t>6114100001008</t>
  </si>
  <si>
    <t>Plastové okno 1440/2230 mm   O9</t>
  </si>
  <si>
    <t>1648280071</t>
  </si>
  <si>
    <t>69</t>
  </si>
  <si>
    <t>6114100001009</t>
  </si>
  <si>
    <t>Plastové okno 560/3530 mm   O10</t>
  </si>
  <si>
    <t>717652156</t>
  </si>
  <si>
    <t>70</t>
  </si>
  <si>
    <t>6114100001010</t>
  </si>
  <si>
    <t>Plastové okno 1160/1000 mm   O11</t>
  </si>
  <si>
    <t>389892173</t>
  </si>
  <si>
    <t>71</t>
  </si>
  <si>
    <t>6114100001011</t>
  </si>
  <si>
    <t>Plastové okno 870/1720 mm   O12</t>
  </si>
  <si>
    <t>1134761998</t>
  </si>
  <si>
    <t>72</t>
  </si>
  <si>
    <t>6114100001012</t>
  </si>
  <si>
    <t>Plastové okno 860/1730 mm   O13</t>
  </si>
  <si>
    <t>454774409</t>
  </si>
  <si>
    <t>73</t>
  </si>
  <si>
    <t>766694141.S</t>
  </si>
  <si>
    <t>Montáž a dodávka parapetnej dosky plastovej šírky do 300 mm, dĺžky do 1000 mm</t>
  </si>
  <si>
    <t>-176833469</t>
  </si>
  <si>
    <t>3,56+7,49+7,6</t>
  </si>
  <si>
    <t>767</t>
  </si>
  <si>
    <t>Konštrukcie doplnkové kovové</t>
  </si>
  <si>
    <t>74</t>
  </si>
  <si>
    <t>767640030.S</t>
  </si>
  <si>
    <t>Montáž hliníkových dverí do peny</t>
  </si>
  <si>
    <t>-93695664</t>
  </si>
  <si>
    <t>75</t>
  </si>
  <si>
    <t>553410041000.S</t>
  </si>
  <si>
    <t>Dvere hliníkové 1050/2070mm  D1</t>
  </si>
  <si>
    <t>878605699</t>
  </si>
  <si>
    <t>76</t>
  </si>
  <si>
    <t>553410041000.S1</t>
  </si>
  <si>
    <t>Dvere hliníkové 880/1970mm  D2</t>
  </si>
  <si>
    <t>-1066740147</t>
  </si>
  <si>
    <t>77</t>
  </si>
  <si>
    <t>553410041000.S2</t>
  </si>
  <si>
    <t>Dvere hliníkové 1000/2060mm  D3</t>
  </si>
  <si>
    <t>1325344990</t>
  </si>
  <si>
    <t>78</t>
  </si>
  <si>
    <t>553410041000.S3</t>
  </si>
  <si>
    <t>Dvere hliníkové 1550/2060mm  D4</t>
  </si>
  <si>
    <t>-266025476</t>
  </si>
  <si>
    <t>79</t>
  </si>
  <si>
    <t>553410041000.S4</t>
  </si>
  <si>
    <t>Dvere hliníkové 1770/2350mm  D5</t>
  </si>
  <si>
    <t>520771925</t>
  </si>
  <si>
    <t>80</t>
  </si>
  <si>
    <t>553410041000.S5</t>
  </si>
  <si>
    <t>Dvere hliníkové 1770/2350mm  D6</t>
  </si>
  <si>
    <t>1460431404</t>
  </si>
  <si>
    <t>81</t>
  </si>
  <si>
    <t>553410041000.S6</t>
  </si>
  <si>
    <t>Dvere hliníkové 850/2050mm  D7</t>
  </si>
  <si>
    <t>206977206</t>
  </si>
  <si>
    <t>82</t>
  </si>
  <si>
    <t>553410041000.S7</t>
  </si>
  <si>
    <t>Dvere hliníkové 1170/1940mm  D8</t>
  </si>
  <si>
    <t>-1770030441</t>
  </si>
  <si>
    <t>83</t>
  </si>
  <si>
    <t>767996801.S</t>
  </si>
  <si>
    <t>Demontáž ostatných doplnkov stavieb s hmotnosťou jednotlivých dielov konštrukcií do 50 kg,  -0,00100t</t>
  </si>
  <si>
    <t>kg</t>
  </si>
  <si>
    <t>1941832030</t>
  </si>
  <si>
    <t>769</t>
  </si>
  <si>
    <t>Montáže vzduchotechnických zariadení</t>
  </si>
  <si>
    <t>84</t>
  </si>
  <si>
    <t>769035036.S</t>
  </si>
  <si>
    <t>Montáž mriežky na odvod vzduchu prierezu 0.138-0.200 m2</t>
  </si>
  <si>
    <t>1294119626</t>
  </si>
  <si>
    <t>85</t>
  </si>
  <si>
    <t>429720218300.S</t>
  </si>
  <si>
    <t>Mriežka rozmery šxv 200x200 mm</t>
  </si>
  <si>
    <t>-648678181</t>
  </si>
  <si>
    <t>86</t>
  </si>
  <si>
    <t>769071006.S1</t>
  </si>
  <si>
    <t>Demontáž a spätná montáž VZT jednotiek</t>
  </si>
  <si>
    <t>-2016187203</t>
  </si>
  <si>
    <t>87</t>
  </si>
  <si>
    <t>769082785.S</t>
  </si>
  <si>
    <t>Demontáž krycej mriežky hranatej do prierezu 0.100 m2,  -0,0024 t</t>
  </si>
  <si>
    <t>-300647597</t>
  </si>
  <si>
    <t>1+4</t>
  </si>
  <si>
    <t>88</t>
  </si>
  <si>
    <t>769082790.S</t>
  </si>
  <si>
    <t>Demontáž krycej mriežky hranatej prierezu 0.125-0.355 m2,  -0,0048 t</t>
  </si>
  <si>
    <t>782718001</t>
  </si>
  <si>
    <t>89</t>
  </si>
  <si>
    <t>769082795.S</t>
  </si>
  <si>
    <t>Demontáž krycej mriežky hranatej prierezu 0.360-0.795 m2,  -0,0081 t</t>
  </si>
  <si>
    <t>366063818</t>
  </si>
  <si>
    <t>90</t>
  </si>
  <si>
    <t>769082800.S</t>
  </si>
  <si>
    <t>Demontáž krycej mriežky hranatej prierezu 0.800-1.580 m2,  -0,0120 t</t>
  </si>
  <si>
    <t>-142682716</t>
  </si>
  <si>
    <t>771</t>
  </si>
  <si>
    <t>Podlahy z dlaždíc</t>
  </si>
  <si>
    <t>91</t>
  </si>
  <si>
    <t>771541216.S</t>
  </si>
  <si>
    <t>Montáž podláh z dlaždíc gres kladených do tmelu flexibil. mrazuvzdorného v obmedzenom priestore veľ. 300 x 300 mm</t>
  </si>
  <si>
    <t>999839095</t>
  </si>
  <si>
    <t>92</t>
  </si>
  <si>
    <t>597740001910</t>
  </si>
  <si>
    <t>Dlaždice keramické protišmykové , mrazuvzdorné</t>
  </si>
  <si>
    <t>1537814751</t>
  </si>
  <si>
    <t>35,925*1,1 'Prepočítané koeficientom množstva</t>
  </si>
  <si>
    <t>93</t>
  </si>
  <si>
    <t>998771102.S</t>
  </si>
  <si>
    <t>Presun hmôt pre podlahy z dlaždíc v objektoch výšky nad 6 do 12 m</t>
  </si>
  <si>
    <t>488548350</t>
  </si>
  <si>
    <t>784</t>
  </si>
  <si>
    <t>Maľby</t>
  </si>
  <si>
    <t>94</t>
  </si>
  <si>
    <t>784410100.S</t>
  </si>
  <si>
    <t>Penetrovanie jednonásobné jemnozrnných podkladov výšky do 3,80 m</t>
  </si>
  <si>
    <t>563340735</t>
  </si>
  <si>
    <t>3,826</t>
  </si>
  <si>
    <t>34,4</t>
  </si>
  <si>
    <t>95</t>
  </si>
  <si>
    <t>784422272.S</t>
  </si>
  <si>
    <t>Maľby vápenné základné dvojnásobné, ručne nanášané na jemnozrnný podklad výšky nad 3,80 m</t>
  </si>
  <si>
    <t>527730480</t>
  </si>
  <si>
    <t>Práce a dodávky M</t>
  </si>
  <si>
    <t>21-M</t>
  </si>
  <si>
    <t>Elektromontáže</t>
  </si>
  <si>
    <t>96</t>
  </si>
  <si>
    <t>210220001.S1 R</t>
  </si>
  <si>
    <t>Demontáž , úprava a spätná montáž bleskozvodu</t>
  </si>
  <si>
    <t>1756019091</t>
  </si>
  <si>
    <t>B - Statické zabezpečenie základov</t>
  </si>
  <si>
    <t xml:space="preserve">    1 - Zemné práce</t>
  </si>
  <si>
    <t xml:space="preserve">    2 - Zakladanie</t>
  </si>
  <si>
    <t xml:space="preserve">    5 - Komunikácie</t>
  </si>
  <si>
    <t>Zemné práce</t>
  </si>
  <si>
    <t>113107142.S</t>
  </si>
  <si>
    <t>Odstránenie krytu asfaltového v ploche do 200 m2, hr. nad 50 do 100 mm,  -0,18100t</t>
  </si>
  <si>
    <t>-1374555132</t>
  </si>
  <si>
    <t>(12*2+4,5*2)*1,2</t>
  </si>
  <si>
    <t>130201001.S</t>
  </si>
  <si>
    <t>Výkop jamy a ryhy v obmedzenom priestore horn. tr.3 ručne</t>
  </si>
  <si>
    <t>2029680073</t>
  </si>
  <si>
    <t>(2+1+2+2+2+6+1)*1,5*1,2</t>
  </si>
  <si>
    <t>162201102.S</t>
  </si>
  <si>
    <t>Vodorovné premiestnenie výkopku z horniny 1-4 nad 20-50m</t>
  </si>
  <si>
    <t>-1580022792</t>
  </si>
  <si>
    <t>171201201.S</t>
  </si>
  <si>
    <t>Uloženie sypaniny na skládky do 100 m3</t>
  </si>
  <si>
    <t>1091095303</t>
  </si>
  <si>
    <t>174101102.S</t>
  </si>
  <si>
    <t>Zásyp sypaninou v uzavretých priestoroch s urovnaním povrchu zásypu</t>
  </si>
  <si>
    <t>-2130045659</t>
  </si>
  <si>
    <t>28,8/2</t>
  </si>
  <si>
    <t>Zakladanie</t>
  </si>
  <si>
    <t>274321312.S</t>
  </si>
  <si>
    <t>Betón základových pásov, železový (bez výstuže), tr. C 20/25</t>
  </si>
  <si>
    <t>976504989</t>
  </si>
  <si>
    <t>(0,85*0,6*1*12)*1,1</t>
  </si>
  <si>
    <t>274352111.S</t>
  </si>
  <si>
    <t>Debnenie stien základových pásov, zabudované</t>
  </si>
  <si>
    <t>730303445</t>
  </si>
  <si>
    <t>(0,85*12)</t>
  </si>
  <si>
    <t>274361821.S</t>
  </si>
  <si>
    <t>Výstuž základových pásov z ocele B500 (10505)</t>
  </si>
  <si>
    <t>-477965334</t>
  </si>
  <si>
    <t>94,68/1000*1,15</t>
  </si>
  <si>
    <t>Komunikácie</t>
  </si>
  <si>
    <t>564251111.S</t>
  </si>
  <si>
    <t>Podklad alebo podsyp zo štrkopiesku s rozprestretím, vlhčením a zhutnením, po zhutnení hr. 150 mm</t>
  </si>
  <si>
    <t>1864182953</t>
  </si>
  <si>
    <t>581114113.S</t>
  </si>
  <si>
    <t>Kryt z betónu prostého C 25/30 komunikácií pre peších hr. 100 mm</t>
  </si>
  <si>
    <t>598045981</t>
  </si>
  <si>
    <t>919735124.S</t>
  </si>
  <si>
    <t>Rezanie existujúceho betónového krytu alebo podkladu hĺbky nad 150 do 200 mm</t>
  </si>
  <si>
    <t>1621377368</t>
  </si>
  <si>
    <t>4+2+(2+1,85+3+3+2+3+1)*2</t>
  </si>
  <si>
    <t>938902302.S1</t>
  </si>
  <si>
    <t>Čistenie betónového podkladu stien</t>
  </si>
  <si>
    <t>-27747133</t>
  </si>
  <si>
    <t>0,85*12</t>
  </si>
  <si>
    <t>975011221.S</t>
  </si>
  <si>
    <t>Podperná výdreva základového muriva pri v. výmur. do 2 m, hr. muriva do 600 mm, dĺžky podch. do 1 m</t>
  </si>
  <si>
    <t>-270727582</t>
  </si>
  <si>
    <t>-1715172296</t>
  </si>
  <si>
    <t>444438170</t>
  </si>
  <si>
    <t>7,168*29 'Prepočítané koeficientom množstva</t>
  </si>
  <si>
    <t>617702973</t>
  </si>
  <si>
    <t>-1116448820</t>
  </si>
  <si>
    <t>Vonkajšia omietka stien tenkovrstvová , silikátová, , škrabaná, hr. 1,5 mm</t>
  </si>
  <si>
    <t>Kontaktný zatepľovací systém hr. 160 mm , skrutkovacie kotvy</t>
  </si>
  <si>
    <t>Kontaktný zatepľovací systém hr. 50 mm  - riešenie pre sokel (XPS), skrutkovacie kotvy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</si>
</sst>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6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166" fontId="32" fillId="0" borderId="0" xfId="0" applyNumberFormat="1" applyFont="1" applyBorder="1" applyAlignment="1">
      <alignment vertical="center"/>
    </xf>
    <xf numFmtId="4" fontId="3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2" fillId="0" borderId="19" xfId="0" applyNumberFormat="1" applyFont="1" applyBorder="1" applyAlignment="1">
      <alignment vertical="center"/>
    </xf>
    <xf numFmtId="4" fontId="32" fillId="0" borderId="20" xfId="0" applyNumberFormat="1" applyFont="1" applyBorder="1" applyAlignment="1">
      <alignment vertical="center"/>
    </xf>
    <xf numFmtId="166" fontId="32" fillId="0" borderId="20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5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5" fillId="5" borderId="16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7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5" fillId="0" borderId="22" xfId="0" applyFont="1" applyBorder="1" applyAlignment="1" applyProtection="1">
      <alignment horizontal="center" vertical="center"/>
      <protection locked="0"/>
    </xf>
    <xf numFmtId="49" fontId="25" fillId="0" borderId="22" xfId="0" applyNumberFormat="1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167" fontId="25" fillId="0" borderId="22" xfId="0" applyNumberFormat="1" applyFont="1" applyBorder="1" applyAlignment="1" applyProtection="1">
      <alignment vertical="center"/>
      <protection locked="0"/>
    </xf>
    <xf numFmtId="4" fontId="25" fillId="3" borderId="22" xfId="0" applyNumberFormat="1" applyFont="1" applyFill="1" applyBorder="1" applyAlignment="1" applyProtection="1">
      <alignment vertical="center"/>
      <protection locked="0"/>
    </xf>
    <xf numFmtId="4" fontId="25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6" fillId="3" borderId="14" xfId="0" applyFont="1" applyFill="1" applyBorder="1" applyAlignment="1" applyProtection="1">
      <alignment horizontal="left" vertical="center"/>
      <protection locked="0"/>
    </xf>
    <xf numFmtId="0" fontId="26" fillId="0" borderId="0" xfId="0" applyFont="1" applyBorder="1" applyAlignment="1">
      <alignment horizontal="center" vertical="center"/>
    </xf>
    <xf numFmtId="166" fontId="26" fillId="0" borderId="0" xfId="0" applyNumberFormat="1" applyFont="1" applyBorder="1" applyAlignment="1">
      <alignment vertical="center"/>
    </xf>
    <xf numFmtId="166" fontId="26" fillId="0" borderId="15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22" xfId="0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26" fillId="3" borderId="19" xfId="0" applyFont="1" applyFill="1" applyBorder="1" applyAlignment="1" applyProtection="1">
      <alignment horizontal="left" vertical="center"/>
      <protection locked="0"/>
    </xf>
    <xf numFmtId="0" fontId="26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5" fillId="5" borderId="6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left"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right" vertical="center"/>
    </xf>
    <xf numFmtId="0" fontId="25" fillId="5" borderId="8" xfId="0" applyFont="1" applyFill="1" applyBorder="1" applyAlignment="1">
      <alignment horizontal="left" vertical="center"/>
    </xf>
    <xf numFmtId="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34" workbookViewId="0"/>
  </sheetViews>
  <sheetFormatPr defaultRowHeight="14.4"/>
  <cols>
    <col min="1" max="1" width="8.85546875" style="1" customWidth="1"/>
    <col min="2" max="2" width="1.7109375" style="1" customWidth="1"/>
    <col min="3" max="3" width="4.42578125" style="1" customWidth="1"/>
    <col min="4" max="33" width="2.85546875" style="1" customWidth="1"/>
    <col min="34" max="34" width="3.5703125" style="1" customWidth="1"/>
    <col min="35" max="35" width="42.28515625" style="1" customWidth="1"/>
    <col min="36" max="37" width="2.5703125" style="1" customWidth="1"/>
    <col min="38" max="38" width="8.85546875" style="1" customWidth="1"/>
    <col min="39" max="39" width="3.5703125" style="1" customWidth="1"/>
    <col min="40" max="40" width="14.28515625" style="1" customWidth="1"/>
    <col min="41" max="41" width="8" style="1" customWidth="1"/>
    <col min="42" max="42" width="4.42578125" style="1" customWidth="1"/>
    <col min="43" max="43" width="16.7109375" style="1" hidden="1" customWidth="1"/>
    <col min="44" max="44" width="14.5703125" style="1" customWidth="1"/>
    <col min="45" max="47" width="27.7109375" style="1" hidden="1" customWidth="1"/>
    <col min="48" max="49" width="23.140625" style="1" hidden="1" customWidth="1"/>
    <col min="50" max="51" width="26.7109375" style="1" hidden="1" customWidth="1"/>
    <col min="52" max="52" width="23.140625" style="1" hidden="1" customWidth="1"/>
    <col min="53" max="53" width="20.5703125" style="1" hidden="1" customWidth="1"/>
    <col min="54" max="54" width="26.7109375" style="1" hidden="1" customWidth="1"/>
    <col min="55" max="55" width="23.140625" style="1" hidden="1" customWidth="1"/>
    <col min="56" max="56" width="20.5703125" style="1" hidden="1" customWidth="1"/>
    <col min="57" max="57" width="71.140625" style="1" customWidth="1"/>
    <col min="71" max="91" width="9.140625" style="1" hidden="1"/>
  </cols>
  <sheetData>
    <row r="1" spans="1:74" ht="10.199999999999999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" customHeight="1">
      <c r="AR2" s="255" t="s">
        <v>5</v>
      </c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S2" s="18" t="s">
        <v>6</v>
      </c>
      <c r="BT2" s="18" t="s">
        <v>7</v>
      </c>
    </row>
    <row r="3" spans="1:74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pans="1:74" s="1" customFormat="1" ht="24.9" customHeight="1">
      <c r="B4" s="21"/>
      <c r="D4" s="22" t="s">
        <v>8</v>
      </c>
      <c r="AR4" s="21"/>
      <c r="AS4" s="23" t="s">
        <v>9</v>
      </c>
      <c r="BE4" s="24" t="s">
        <v>10</v>
      </c>
      <c r="BS4" s="18" t="s">
        <v>11</v>
      </c>
    </row>
    <row r="5" spans="1:74" s="1" customFormat="1" ht="12" customHeight="1">
      <c r="B5" s="21"/>
      <c r="D5" s="25" t="s">
        <v>12</v>
      </c>
      <c r="K5" s="217" t="s">
        <v>13</v>
      </c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R5" s="21"/>
      <c r="BE5" s="214" t="s">
        <v>14</v>
      </c>
      <c r="BS5" s="18" t="s">
        <v>6</v>
      </c>
    </row>
    <row r="6" spans="1:74" s="1" customFormat="1" ht="36.9" customHeight="1">
      <c r="B6" s="21"/>
      <c r="D6" s="27" t="s">
        <v>15</v>
      </c>
      <c r="K6" s="219" t="s">
        <v>16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R6" s="21"/>
      <c r="BE6" s="215"/>
      <c r="BS6" s="18" t="s">
        <v>6</v>
      </c>
    </row>
    <row r="7" spans="1:74" s="1" customFormat="1" ht="12" customHeight="1">
      <c r="B7" s="21"/>
      <c r="D7" s="28" t="s">
        <v>17</v>
      </c>
      <c r="K7" s="26" t="s">
        <v>1</v>
      </c>
      <c r="AK7" s="28" t="s">
        <v>18</v>
      </c>
      <c r="AN7" s="26" t="s">
        <v>1</v>
      </c>
      <c r="AR7" s="21"/>
      <c r="BE7" s="215"/>
      <c r="BS7" s="18" t="s">
        <v>6</v>
      </c>
    </row>
    <row r="8" spans="1:74" s="1" customFormat="1" ht="12" customHeight="1">
      <c r="B8" s="21"/>
      <c r="D8" s="28" t="s">
        <v>19</v>
      </c>
      <c r="K8" s="26" t="s">
        <v>20</v>
      </c>
      <c r="AK8" s="28" t="s">
        <v>21</v>
      </c>
      <c r="AN8" s="29" t="s">
        <v>22</v>
      </c>
      <c r="AR8" s="21"/>
      <c r="BE8" s="215"/>
      <c r="BS8" s="18" t="s">
        <v>6</v>
      </c>
    </row>
    <row r="9" spans="1:74" s="1" customFormat="1" ht="14.4" customHeight="1">
      <c r="B9" s="21"/>
      <c r="AR9" s="21"/>
      <c r="BE9" s="215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15"/>
      <c r="BS10" s="18" t="s">
        <v>6</v>
      </c>
    </row>
    <row r="11" spans="1:74" s="1" customFormat="1" ht="18.45" customHeight="1">
      <c r="B11" s="21"/>
      <c r="E11" s="26" t="s">
        <v>25</v>
      </c>
      <c r="AK11" s="28" t="s">
        <v>26</v>
      </c>
      <c r="AN11" s="26" t="s">
        <v>1</v>
      </c>
      <c r="AR11" s="21"/>
      <c r="BE11" s="215"/>
      <c r="BS11" s="18" t="s">
        <v>6</v>
      </c>
    </row>
    <row r="12" spans="1:74" s="1" customFormat="1" ht="6.9" customHeight="1">
      <c r="B12" s="21"/>
      <c r="AR12" s="21"/>
      <c r="BE12" s="215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24</v>
      </c>
      <c r="AN13" s="30" t="s">
        <v>28</v>
      </c>
      <c r="AR13" s="21"/>
      <c r="BE13" s="215"/>
      <c r="BS13" s="18" t="s">
        <v>6</v>
      </c>
    </row>
    <row r="14" spans="1:74" ht="13.2">
      <c r="B14" s="21"/>
      <c r="E14" s="220" t="s">
        <v>28</v>
      </c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8" t="s">
        <v>26</v>
      </c>
      <c r="AN14" s="30" t="s">
        <v>28</v>
      </c>
      <c r="AR14" s="21"/>
      <c r="BE14" s="215"/>
      <c r="BS14" s="18" t="s">
        <v>6</v>
      </c>
    </row>
    <row r="15" spans="1:74" s="1" customFormat="1" ht="6.9" customHeight="1">
      <c r="B15" s="21"/>
      <c r="AR15" s="21"/>
      <c r="BE15" s="215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24</v>
      </c>
      <c r="AN16" s="26" t="s">
        <v>1</v>
      </c>
      <c r="AR16" s="21"/>
      <c r="BE16" s="215"/>
      <c r="BS16" s="18" t="s">
        <v>3</v>
      </c>
    </row>
    <row r="17" spans="1:71" s="1" customFormat="1" ht="18.45" customHeight="1">
      <c r="B17" s="21"/>
      <c r="E17" s="26" t="s">
        <v>30</v>
      </c>
      <c r="AK17" s="28" t="s">
        <v>26</v>
      </c>
      <c r="AN17" s="26" t="s">
        <v>1</v>
      </c>
      <c r="AR17" s="21"/>
      <c r="BE17" s="215"/>
      <c r="BS17" s="18" t="s">
        <v>31</v>
      </c>
    </row>
    <row r="18" spans="1:71" s="1" customFormat="1" ht="6.9" customHeight="1">
      <c r="B18" s="21"/>
      <c r="AR18" s="21"/>
      <c r="BE18" s="215"/>
      <c r="BS18" s="18" t="s">
        <v>6</v>
      </c>
    </row>
    <row r="19" spans="1:71" s="1" customFormat="1" ht="12" customHeight="1">
      <c r="B19" s="21"/>
      <c r="D19" s="28" t="s">
        <v>32</v>
      </c>
      <c r="AK19" s="28" t="s">
        <v>24</v>
      </c>
      <c r="AN19" s="26" t="s">
        <v>1</v>
      </c>
      <c r="AR19" s="21"/>
      <c r="BE19" s="215"/>
      <c r="BS19" s="18" t="s">
        <v>6</v>
      </c>
    </row>
    <row r="20" spans="1:71" s="1" customFormat="1" ht="18.45" customHeight="1">
      <c r="B20" s="21"/>
      <c r="E20" s="26" t="s">
        <v>33</v>
      </c>
      <c r="AK20" s="28" t="s">
        <v>26</v>
      </c>
      <c r="AN20" s="26" t="s">
        <v>1</v>
      </c>
      <c r="AR20" s="21"/>
      <c r="BE20" s="215"/>
      <c r="BS20" s="18" t="s">
        <v>31</v>
      </c>
    </row>
    <row r="21" spans="1:71" s="1" customFormat="1" ht="6.9" customHeight="1">
      <c r="B21" s="21"/>
      <c r="AR21" s="21"/>
      <c r="BE21" s="215"/>
    </row>
    <row r="22" spans="1:71" s="1" customFormat="1" ht="12" customHeight="1">
      <c r="B22" s="21"/>
      <c r="D22" s="28" t="s">
        <v>34</v>
      </c>
      <c r="AR22" s="21"/>
      <c r="BE22" s="215"/>
    </row>
    <row r="23" spans="1:71" s="1" customFormat="1" ht="14.4" customHeight="1">
      <c r="B23" s="21"/>
      <c r="E23" s="222" t="s">
        <v>1</v>
      </c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R23" s="21"/>
      <c r="BE23" s="215"/>
    </row>
    <row r="24" spans="1:71" s="1" customFormat="1" ht="6.9" customHeight="1">
      <c r="B24" s="21"/>
      <c r="AR24" s="21"/>
      <c r="BE24" s="215"/>
    </row>
    <row r="25" spans="1:71" s="1" customFormat="1" ht="6.9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15"/>
    </row>
    <row r="26" spans="1:71" s="2" customFormat="1" ht="25.95" customHeight="1">
      <c r="A26" s="33"/>
      <c r="B26" s="34"/>
      <c r="C26" s="33"/>
      <c r="D26" s="35" t="s">
        <v>35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23">
        <f>ROUND(AG94,2)</f>
        <v>0</v>
      </c>
      <c r="AL26" s="224"/>
      <c r="AM26" s="224"/>
      <c r="AN26" s="224"/>
      <c r="AO26" s="224"/>
      <c r="AP26" s="33"/>
      <c r="AQ26" s="33"/>
      <c r="AR26" s="34"/>
      <c r="BE26" s="215"/>
    </row>
    <row r="27" spans="1:71" s="2" customFormat="1" ht="6.9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15"/>
    </row>
    <row r="28" spans="1:71" s="2" customFormat="1" ht="13.2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25" t="s">
        <v>36</v>
      </c>
      <c r="M28" s="225"/>
      <c r="N28" s="225"/>
      <c r="O28" s="225"/>
      <c r="P28" s="225"/>
      <c r="Q28" s="33"/>
      <c r="R28" s="33"/>
      <c r="S28" s="33"/>
      <c r="T28" s="33"/>
      <c r="U28" s="33"/>
      <c r="V28" s="33"/>
      <c r="W28" s="225" t="s">
        <v>37</v>
      </c>
      <c r="X28" s="225"/>
      <c r="Y28" s="225"/>
      <c r="Z28" s="225"/>
      <c r="AA28" s="225"/>
      <c r="AB28" s="225"/>
      <c r="AC28" s="225"/>
      <c r="AD28" s="225"/>
      <c r="AE28" s="225"/>
      <c r="AF28" s="33"/>
      <c r="AG28" s="33"/>
      <c r="AH28" s="33"/>
      <c r="AI28" s="33"/>
      <c r="AJ28" s="33"/>
      <c r="AK28" s="225" t="s">
        <v>38</v>
      </c>
      <c r="AL28" s="225"/>
      <c r="AM28" s="225"/>
      <c r="AN28" s="225"/>
      <c r="AO28" s="225"/>
      <c r="AP28" s="33"/>
      <c r="AQ28" s="33"/>
      <c r="AR28" s="34"/>
      <c r="BE28" s="215"/>
    </row>
    <row r="29" spans="1:71" s="3" customFormat="1" ht="14.4" customHeight="1">
      <c r="B29" s="38"/>
      <c r="D29" s="28" t="s">
        <v>39</v>
      </c>
      <c r="F29" s="39" t="s">
        <v>40</v>
      </c>
      <c r="L29" s="228">
        <v>0.2</v>
      </c>
      <c r="M29" s="227"/>
      <c r="N29" s="227"/>
      <c r="O29" s="227"/>
      <c r="P29" s="227"/>
      <c r="Q29" s="40"/>
      <c r="R29" s="40"/>
      <c r="S29" s="40"/>
      <c r="T29" s="40"/>
      <c r="U29" s="40"/>
      <c r="V29" s="40"/>
      <c r="W29" s="226">
        <f>ROUND(AZ94, 2)</f>
        <v>0</v>
      </c>
      <c r="X29" s="227"/>
      <c r="Y29" s="227"/>
      <c r="Z29" s="227"/>
      <c r="AA29" s="227"/>
      <c r="AB29" s="227"/>
      <c r="AC29" s="227"/>
      <c r="AD29" s="227"/>
      <c r="AE29" s="227"/>
      <c r="AF29" s="40"/>
      <c r="AG29" s="40"/>
      <c r="AH29" s="40"/>
      <c r="AI29" s="40"/>
      <c r="AJ29" s="40"/>
      <c r="AK29" s="226">
        <f>ROUND(AV94, 2)</f>
        <v>0</v>
      </c>
      <c r="AL29" s="227"/>
      <c r="AM29" s="227"/>
      <c r="AN29" s="227"/>
      <c r="AO29" s="227"/>
      <c r="AP29" s="40"/>
      <c r="AQ29" s="40"/>
      <c r="AR29" s="41"/>
      <c r="AS29" s="40"/>
      <c r="AT29" s="40"/>
      <c r="AU29" s="40"/>
      <c r="AV29" s="40"/>
      <c r="AW29" s="40"/>
      <c r="AX29" s="40"/>
      <c r="AY29" s="40"/>
      <c r="AZ29" s="40"/>
      <c r="BE29" s="216"/>
    </row>
    <row r="30" spans="1:71" s="3" customFormat="1" ht="14.4" customHeight="1">
      <c r="B30" s="38"/>
      <c r="F30" s="39" t="s">
        <v>41</v>
      </c>
      <c r="L30" s="228">
        <v>0.2</v>
      </c>
      <c r="M30" s="227"/>
      <c r="N30" s="227"/>
      <c r="O30" s="227"/>
      <c r="P30" s="227"/>
      <c r="Q30" s="40"/>
      <c r="R30" s="40"/>
      <c r="S30" s="40"/>
      <c r="T30" s="40"/>
      <c r="U30" s="40"/>
      <c r="V30" s="40"/>
      <c r="W30" s="226">
        <f>ROUND(BA94, 2)</f>
        <v>0</v>
      </c>
      <c r="X30" s="227"/>
      <c r="Y30" s="227"/>
      <c r="Z30" s="227"/>
      <c r="AA30" s="227"/>
      <c r="AB30" s="227"/>
      <c r="AC30" s="227"/>
      <c r="AD30" s="227"/>
      <c r="AE30" s="227"/>
      <c r="AF30" s="40"/>
      <c r="AG30" s="40"/>
      <c r="AH30" s="40"/>
      <c r="AI30" s="40"/>
      <c r="AJ30" s="40"/>
      <c r="AK30" s="226">
        <f>ROUND(AW94, 2)</f>
        <v>0</v>
      </c>
      <c r="AL30" s="227"/>
      <c r="AM30" s="227"/>
      <c r="AN30" s="227"/>
      <c r="AO30" s="227"/>
      <c r="AP30" s="40"/>
      <c r="AQ30" s="40"/>
      <c r="AR30" s="41"/>
      <c r="AS30" s="40"/>
      <c r="AT30" s="40"/>
      <c r="AU30" s="40"/>
      <c r="AV30" s="40"/>
      <c r="AW30" s="40"/>
      <c r="AX30" s="40"/>
      <c r="AY30" s="40"/>
      <c r="AZ30" s="40"/>
      <c r="BE30" s="216"/>
    </row>
    <row r="31" spans="1:71" s="3" customFormat="1" ht="14.4" hidden="1" customHeight="1">
      <c r="B31" s="38"/>
      <c r="F31" s="28" t="s">
        <v>42</v>
      </c>
      <c r="L31" s="231">
        <v>0.2</v>
      </c>
      <c r="M31" s="230"/>
      <c r="N31" s="230"/>
      <c r="O31" s="230"/>
      <c r="P31" s="230"/>
      <c r="W31" s="229">
        <f>ROUND(BB94, 2)</f>
        <v>0</v>
      </c>
      <c r="X31" s="230"/>
      <c r="Y31" s="230"/>
      <c r="Z31" s="230"/>
      <c r="AA31" s="230"/>
      <c r="AB31" s="230"/>
      <c r="AC31" s="230"/>
      <c r="AD31" s="230"/>
      <c r="AE31" s="230"/>
      <c r="AK31" s="229">
        <v>0</v>
      </c>
      <c r="AL31" s="230"/>
      <c r="AM31" s="230"/>
      <c r="AN31" s="230"/>
      <c r="AO31" s="230"/>
      <c r="AR31" s="38"/>
      <c r="BE31" s="216"/>
    </row>
    <row r="32" spans="1:71" s="3" customFormat="1" ht="14.4" hidden="1" customHeight="1">
      <c r="B32" s="38"/>
      <c r="F32" s="28" t="s">
        <v>43</v>
      </c>
      <c r="L32" s="231">
        <v>0.2</v>
      </c>
      <c r="M32" s="230"/>
      <c r="N32" s="230"/>
      <c r="O32" s="230"/>
      <c r="P32" s="230"/>
      <c r="W32" s="229">
        <f>ROUND(BC94, 2)</f>
        <v>0</v>
      </c>
      <c r="X32" s="230"/>
      <c r="Y32" s="230"/>
      <c r="Z32" s="230"/>
      <c r="AA32" s="230"/>
      <c r="AB32" s="230"/>
      <c r="AC32" s="230"/>
      <c r="AD32" s="230"/>
      <c r="AE32" s="230"/>
      <c r="AK32" s="229">
        <v>0</v>
      </c>
      <c r="AL32" s="230"/>
      <c r="AM32" s="230"/>
      <c r="AN32" s="230"/>
      <c r="AO32" s="230"/>
      <c r="AR32" s="38"/>
      <c r="BE32" s="216"/>
    </row>
    <row r="33" spans="1:57" s="3" customFormat="1" ht="14.4" hidden="1" customHeight="1">
      <c r="B33" s="38"/>
      <c r="F33" s="39" t="s">
        <v>44</v>
      </c>
      <c r="L33" s="228">
        <v>0</v>
      </c>
      <c r="M33" s="227"/>
      <c r="N33" s="227"/>
      <c r="O33" s="227"/>
      <c r="P33" s="227"/>
      <c r="Q33" s="40"/>
      <c r="R33" s="40"/>
      <c r="S33" s="40"/>
      <c r="T33" s="40"/>
      <c r="U33" s="40"/>
      <c r="V33" s="40"/>
      <c r="W33" s="226">
        <f>ROUND(BD94, 2)</f>
        <v>0</v>
      </c>
      <c r="X33" s="227"/>
      <c r="Y33" s="227"/>
      <c r="Z33" s="227"/>
      <c r="AA33" s="227"/>
      <c r="AB33" s="227"/>
      <c r="AC33" s="227"/>
      <c r="AD33" s="227"/>
      <c r="AE33" s="227"/>
      <c r="AF33" s="40"/>
      <c r="AG33" s="40"/>
      <c r="AH33" s="40"/>
      <c r="AI33" s="40"/>
      <c r="AJ33" s="40"/>
      <c r="AK33" s="226">
        <v>0</v>
      </c>
      <c r="AL33" s="227"/>
      <c r="AM33" s="227"/>
      <c r="AN33" s="227"/>
      <c r="AO33" s="227"/>
      <c r="AP33" s="40"/>
      <c r="AQ33" s="40"/>
      <c r="AR33" s="41"/>
      <c r="AS33" s="40"/>
      <c r="AT33" s="40"/>
      <c r="AU33" s="40"/>
      <c r="AV33" s="40"/>
      <c r="AW33" s="40"/>
      <c r="AX33" s="40"/>
      <c r="AY33" s="40"/>
      <c r="AZ33" s="40"/>
      <c r="BE33" s="216"/>
    </row>
    <row r="34" spans="1:57" s="2" customFormat="1" ht="6.9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15"/>
    </row>
    <row r="35" spans="1:57" s="2" customFormat="1" ht="25.95" customHeight="1">
      <c r="A35" s="33"/>
      <c r="B35" s="34"/>
      <c r="C35" s="42"/>
      <c r="D35" s="43" t="s">
        <v>45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46</v>
      </c>
      <c r="U35" s="44"/>
      <c r="V35" s="44"/>
      <c r="W35" s="44"/>
      <c r="X35" s="232" t="s">
        <v>47</v>
      </c>
      <c r="Y35" s="233"/>
      <c r="Z35" s="233"/>
      <c r="AA35" s="233"/>
      <c r="AB35" s="233"/>
      <c r="AC35" s="44"/>
      <c r="AD35" s="44"/>
      <c r="AE35" s="44"/>
      <c r="AF35" s="44"/>
      <c r="AG35" s="44"/>
      <c r="AH35" s="44"/>
      <c r="AI35" s="44"/>
      <c r="AJ35" s="44"/>
      <c r="AK35" s="234">
        <f>SUM(AK26:AK33)</f>
        <v>0</v>
      </c>
      <c r="AL35" s="233"/>
      <c r="AM35" s="233"/>
      <c r="AN35" s="233"/>
      <c r="AO35" s="235"/>
      <c r="AP35" s="42"/>
      <c r="AQ35" s="42"/>
      <c r="AR35" s="34"/>
      <c r="BE35" s="33"/>
    </row>
    <row r="36" spans="1:57" s="2" customFormat="1" ht="6.9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" customHeight="1">
      <c r="B38" s="21"/>
      <c r="AR38" s="21"/>
    </row>
    <row r="39" spans="1:57" s="1" customFormat="1" ht="14.4" customHeight="1">
      <c r="B39" s="21"/>
      <c r="AR39" s="21"/>
    </row>
    <row r="40" spans="1:57" s="1" customFormat="1" ht="14.4" customHeight="1">
      <c r="B40" s="21"/>
      <c r="AR40" s="21"/>
    </row>
    <row r="41" spans="1:57" s="1" customFormat="1" ht="14.4" customHeight="1">
      <c r="B41" s="21"/>
      <c r="AR41" s="21"/>
    </row>
    <row r="42" spans="1:57" s="1" customFormat="1" ht="14.4" customHeight="1">
      <c r="B42" s="21"/>
      <c r="AR42" s="21"/>
    </row>
    <row r="43" spans="1:57" s="1" customFormat="1" ht="14.4" customHeight="1">
      <c r="B43" s="21"/>
      <c r="AR43" s="21"/>
    </row>
    <row r="44" spans="1:57" s="1" customFormat="1" ht="14.4" customHeight="1">
      <c r="B44" s="21"/>
      <c r="AR44" s="21"/>
    </row>
    <row r="45" spans="1:57" s="1" customFormat="1" ht="14.4" customHeight="1">
      <c r="B45" s="21"/>
      <c r="AR45" s="21"/>
    </row>
    <row r="46" spans="1:57" s="1" customFormat="1" ht="14.4" customHeight="1">
      <c r="B46" s="21"/>
      <c r="AR46" s="21"/>
    </row>
    <row r="47" spans="1:57" s="1" customFormat="1" ht="14.4" customHeight="1">
      <c r="B47" s="21"/>
      <c r="AR47" s="21"/>
    </row>
    <row r="48" spans="1:57" s="1" customFormat="1" ht="14.4" customHeight="1">
      <c r="B48" s="21"/>
      <c r="AR48" s="21"/>
    </row>
    <row r="49" spans="1:57" s="2" customFormat="1" ht="14.4" customHeight="1">
      <c r="B49" s="46"/>
      <c r="D49" s="47" t="s">
        <v>48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49</v>
      </c>
      <c r="AI49" s="48"/>
      <c r="AJ49" s="48"/>
      <c r="AK49" s="48"/>
      <c r="AL49" s="48"/>
      <c r="AM49" s="48"/>
      <c r="AN49" s="48"/>
      <c r="AO49" s="48"/>
      <c r="AR49" s="46"/>
    </row>
    <row r="50" spans="1:57" ht="10.199999999999999">
      <c r="B50" s="21"/>
      <c r="AR50" s="21"/>
    </row>
    <row r="51" spans="1:57" ht="10.199999999999999">
      <c r="B51" s="21"/>
      <c r="AR51" s="21"/>
    </row>
    <row r="52" spans="1:57" ht="10.199999999999999">
      <c r="B52" s="21"/>
      <c r="AR52" s="21"/>
    </row>
    <row r="53" spans="1:57" ht="10.199999999999999">
      <c r="B53" s="21"/>
      <c r="AR53" s="21"/>
    </row>
    <row r="54" spans="1:57" ht="10.199999999999999">
      <c r="B54" s="21"/>
      <c r="AR54" s="21"/>
    </row>
    <row r="55" spans="1:57" ht="10.199999999999999">
      <c r="B55" s="21"/>
      <c r="AR55" s="21"/>
    </row>
    <row r="56" spans="1:57" ht="10.199999999999999">
      <c r="B56" s="21"/>
      <c r="AR56" s="21"/>
    </row>
    <row r="57" spans="1:57" ht="10.199999999999999">
      <c r="B57" s="21"/>
      <c r="AR57" s="21"/>
    </row>
    <row r="58" spans="1:57" ht="10.199999999999999">
      <c r="B58" s="21"/>
      <c r="AR58" s="21"/>
    </row>
    <row r="59" spans="1:57" ht="10.199999999999999">
      <c r="B59" s="21"/>
      <c r="AR59" s="21"/>
    </row>
    <row r="60" spans="1:57" s="2" customFormat="1" ht="13.2">
      <c r="A60" s="33"/>
      <c r="B60" s="34"/>
      <c r="C60" s="33"/>
      <c r="D60" s="49" t="s">
        <v>50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9" t="s">
        <v>51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9" t="s">
        <v>50</v>
      </c>
      <c r="AI60" s="36"/>
      <c r="AJ60" s="36"/>
      <c r="AK60" s="36"/>
      <c r="AL60" s="36"/>
      <c r="AM60" s="49" t="s">
        <v>51</v>
      </c>
      <c r="AN60" s="36"/>
      <c r="AO60" s="36"/>
      <c r="AP60" s="33"/>
      <c r="AQ60" s="33"/>
      <c r="AR60" s="34"/>
      <c r="BE60" s="33"/>
    </row>
    <row r="61" spans="1:57" ht="10.199999999999999">
      <c r="B61" s="21"/>
      <c r="AR61" s="21"/>
    </row>
    <row r="62" spans="1:57" ht="10.199999999999999">
      <c r="B62" s="21"/>
      <c r="AR62" s="21"/>
    </row>
    <row r="63" spans="1:57" ht="10.199999999999999">
      <c r="B63" s="21"/>
      <c r="AR63" s="21"/>
    </row>
    <row r="64" spans="1:57" s="2" customFormat="1" ht="13.2">
      <c r="A64" s="33"/>
      <c r="B64" s="34"/>
      <c r="C64" s="33"/>
      <c r="D64" s="47" t="s">
        <v>52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7" t="s">
        <v>53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4"/>
      <c r="BE64" s="33"/>
    </row>
    <row r="65" spans="1:57" ht="10.199999999999999">
      <c r="B65" s="21"/>
      <c r="AR65" s="21"/>
    </row>
    <row r="66" spans="1:57" ht="10.199999999999999">
      <c r="B66" s="21"/>
      <c r="AR66" s="21"/>
    </row>
    <row r="67" spans="1:57" ht="10.199999999999999">
      <c r="B67" s="21"/>
      <c r="AR67" s="21"/>
    </row>
    <row r="68" spans="1:57" ht="10.199999999999999">
      <c r="B68" s="21"/>
      <c r="AR68" s="21"/>
    </row>
    <row r="69" spans="1:57" ht="10.199999999999999">
      <c r="B69" s="21"/>
      <c r="AR69" s="21"/>
    </row>
    <row r="70" spans="1:57" ht="10.199999999999999">
      <c r="B70" s="21"/>
      <c r="AR70" s="21"/>
    </row>
    <row r="71" spans="1:57" ht="10.199999999999999">
      <c r="B71" s="21"/>
      <c r="AR71" s="21"/>
    </row>
    <row r="72" spans="1:57" ht="10.199999999999999">
      <c r="B72" s="21"/>
      <c r="AR72" s="21"/>
    </row>
    <row r="73" spans="1:57" ht="10.199999999999999">
      <c r="B73" s="21"/>
      <c r="AR73" s="21"/>
    </row>
    <row r="74" spans="1:57" ht="10.199999999999999">
      <c r="B74" s="21"/>
      <c r="AR74" s="21"/>
    </row>
    <row r="75" spans="1:57" s="2" customFormat="1" ht="13.2">
      <c r="A75" s="33"/>
      <c r="B75" s="34"/>
      <c r="C75" s="33"/>
      <c r="D75" s="49" t="s">
        <v>50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9" t="s">
        <v>51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9" t="s">
        <v>50</v>
      </c>
      <c r="AI75" s="36"/>
      <c r="AJ75" s="36"/>
      <c r="AK75" s="36"/>
      <c r="AL75" s="36"/>
      <c r="AM75" s="49" t="s">
        <v>51</v>
      </c>
      <c r="AN75" s="36"/>
      <c r="AO75" s="36"/>
      <c r="AP75" s="33"/>
      <c r="AQ75" s="33"/>
      <c r="AR75" s="34"/>
      <c r="BE75" s="33"/>
    </row>
    <row r="76" spans="1:57" s="2" customFormat="1" ht="10.199999999999999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4"/>
      <c r="BE77" s="33"/>
    </row>
    <row r="81" spans="1:91" s="2" customFormat="1" ht="6.9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4"/>
      <c r="BE81" s="33"/>
    </row>
    <row r="82" spans="1:91" s="2" customFormat="1" ht="24.9" customHeight="1">
      <c r="A82" s="33"/>
      <c r="B82" s="34"/>
      <c r="C82" s="22" t="s">
        <v>54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5"/>
      <c r="C84" s="28" t="s">
        <v>12</v>
      </c>
      <c r="L84" s="4" t="str">
        <f>K5</f>
        <v>012022</v>
      </c>
      <c r="AR84" s="55"/>
    </row>
    <row r="85" spans="1:91" s="5" customFormat="1" ht="36.9" customHeight="1">
      <c r="B85" s="56"/>
      <c r="C85" s="57" t="s">
        <v>15</v>
      </c>
      <c r="L85" s="236" t="str">
        <f>K6</f>
        <v>Zvýšenie efektívnosti tepelnej ochrany kultúrneho domu Močenok</v>
      </c>
      <c r="M85" s="237"/>
      <c r="N85" s="237"/>
      <c r="O85" s="237"/>
      <c r="P85" s="237"/>
      <c r="Q85" s="237"/>
      <c r="R85" s="237"/>
      <c r="S85" s="237"/>
      <c r="T85" s="237"/>
      <c r="U85" s="237"/>
      <c r="V85" s="237"/>
      <c r="W85" s="237"/>
      <c r="X85" s="237"/>
      <c r="Y85" s="237"/>
      <c r="Z85" s="237"/>
      <c r="AA85" s="237"/>
      <c r="AB85" s="237"/>
      <c r="AC85" s="237"/>
      <c r="AD85" s="237"/>
      <c r="AE85" s="237"/>
      <c r="AF85" s="237"/>
      <c r="AG85" s="237"/>
      <c r="AH85" s="237"/>
      <c r="AI85" s="237"/>
      <c r="AJ85" s="237"/>
      <c r="AK85" s="237"/>
      <c r="AL85" s="237"/>
      <c r="AM85" s="237"/>
      <c r="AN85" s="237"/>
      <c r="AO85" s="237"/>
      <c r="AR85" s="56"/>
    </row>
    <row r="86" spans="1:91" s="2" customFormat="1" ht="6.9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19</v>
      </c>
      <c r="D87" s="33"/>
      <c r="E87" s="33"/>
      <c r="F87" s="33"/>
      <c r="G87" s="33"/>
      <c r="H87" s="33"/>
      <c r="I87" s="33"/>
      <c r="J87" s="33"/>
      <c r="K87" s="33"/>
      <c r="L87" s="58" t="str">
        <f>IF(K8="","",K8)</f>
        <v>Močenok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21</v>
      </c>
      <c r="AJ87" s="33"/>
      <c r="AK87" s="33"/>
      <c r="AL87" s="33"/>
      <c r="AM87" s="238" t="str">
        <f>IF(AN8= "","",AN8)</f>
        <v>3. 2. 2022</v>
      </c>
      <c r="AN87" s="238"/>
      <c r="AO87" s="33"/>
      <c r="AP87" s="33"/>
      <c r="AQ87" s="33"/>
      <c r="AR87" s="34"/>
      <c r="BE87" s="33"/>
    </row>
    <row r="88" spans="1:91" s="2" customFormat="1" ht="6.9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6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Obec Močenok, Sv. Gorazda 629/82 Močenok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29</v>
      </c>
      <c r="AJ89" s="33"/>
      <c r="AK89" s="33"/>
      <c r="AL89" s="33"/>
      <c r="AM89" s="239" t="str">
        <f>IF(E17="","",E17)</f>
        <v>Ing. Ladislav Chatrnúch</v>
      </c>
      <c r="AN89" s="240"/>
      <c r="AO89" s="240"/>
      <c r="AP89" s="240"/>
      <c r="AQ89" s="33"/>
      <c r="AR89" s="34"/>
      <c r="AS89" s="241" t="s">
        <v>55</v>
      </c>
      <c r="AT89" s="242"/>
      <c r="AU89" s="60"/>
      <c r="AV89" s="60"/>
      <c r="AW89" s="60"/>
      <c r="AX89" s="60"/>
      <c r="AY89" s="60"/>
      <c r="AZ89" s="60"/>
      <c r="BA89" s="60"/>
      <c r="BB89" s="60"/>
      <c r="BC89" s="60"/>
      <c r="BD89" s="61"/>
      <c r="BE89" s="33"/>
    </row>
    <row r="90" spans="1:91" s="2" customFormat="1" ht="15.6" customHeight="1">
      <c r="A90" s="33"/>
      <c r="B90" s="34"/>
      <c r="C90" s="28" t="s">
        <v>27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32</v>
      </c>
      <c r="AJ90" s="33"/>
      <c r="AK90" s="33"/>
      <c r="AL90" s="33"/>
      <c r="AM90" s="239" t="str">
        <f>IF(E20="","",E20)</f>
        <v xml:space="preserve"> </v>
      </c>
      <c r="AN90" s="240"/>
      <c r="AO90" s="240"/>
      <c r="AP90" s="240"/>
      <c r="AQ90" s="33"/>
      <c r="AR90" s="34"/>
      <c r="AS90" s="243"/>
      <c r="AT90" s="244"/>
      <c r="AU90" s="62"/>
      <c r="AV90" s="62"/>
      <c r="AW90" s="62"/>
      <c r="AX90" s="62"/>
      <c r="AY90" s="62"/>
      <c r="AZ90" s="62"/>
      <c r="BA90" s="62"/>
      <c r="BB90" s="62"/>
      <c r="BC90" s="62"/>
      <c r="BD90" s="63"/>
      <c r="BE90" s="33"/>
    </row>
    <row r="91" spans="1:91" s="2" customFormat="1" ht="10.8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43"/>
      <c r="AT91" s="244"/>
      <c r="AU91" s="62"/>
      <c r="AV91" s="62"/>
      <c r="AW91" s="62"/>
      <c r="AX91" s="62"/>
      <c r="AY91" s="62"/>
      <c r="AZ91" s="62"/>
      <c r="BA91" s="62"/>
      <c r="BB91" s="62"/>
      <c r="BC91" s="62"/>
      <c r="BD91" s="63"/>
      <c r="BE91" s="33"/>
    </row>
    <row r="92" spans="1:91" s="2" customFormat="1" ht="29.25" customHeight="1">
      <c r="A92" s="33"/>
      <c r="B92" s="34"/>
      <c r="C92" s="245" t="s">
        <v>56</v>
      </c>
      <c r="D92" s="246"/>
      <c r="E92" s="246"/>
      <c r="F92" s="246"/>
      <c r="G92" s="246"/>
      <c r="H92" s="64"/>
      <c r="I92" s="247" t="s">
        <v>57</v>
      </c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6"/>
      <c r="AF92" s="246"/>
      <c r="AG92" s="248" t="s">
        <v>58</v>
      </c>
      <c r="AH92" s="246"/>
      <c r="AI92" s="246"/>
      <c r="AJ92" s="246"/>
      <c r="AK92" s="246"/>
      <c r="AL92" s="246"/>
      <c r="AM92" s="246"/>
      <c r="AN92" s="247" t="s">
        <v>59</v>
      </c>
      <c r="AO92" s="246"/>
      <c r="AP92" s="249"/>
      <c r="AQ92" s="65" t="s">
        <v>60</v>
      </c>
      <c r="AR92" s="34"/>
      <c r="AS92" s="66" t="s">
        <v>61</v>
      </c>
      <c r="AT92" s="67" t="s">
        <v>62</v>
      </c>
      <c r="AU92" s="67" t="s">
        <v>63</v>
      </c>
      <c r="AV92" s="67" t="s">
        <v>64</v>
      </c>
      <c r="AW92" s="67" t="s">
        <v>65</v>
      </c>
      <c r="AX92" s="67" t="s">
        <v>66</v>
      </c>
      <c r="AY92" s="67" t="s">
        <v>67</v>
      </c>
      <c r="AZ92" s="67" t="s">
        <v>68</v>
      </c>
      <c r="BA92" s="67" t="s">
        <v>69</v>
      </c>
      <c r="BB92" s="67" t="s">
        <v>70</v>
      </c>
      <c r="BC92" s="67" t="s">
        <v>71</v>
      </c>
      <c r="BD92" s="68" t="s">
        <v>72</v>
      </c>
      <c r="BE92" s="33"/>
    </row>
    <row r="93" spans="1:91" s="2" customFormat="1" ht="10.8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9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1"/>
      <c r="BE93" s="33"/>
    </row>
    <row r="94" spans="1:91" s="6" customFormat="1" ht="32.4" customHeight="1">
      <c r="B94" s="72"/>
      <c r="C94" s="73" t="s">
        <v>73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253">
        <f>ROUND(SUM(AG95:AG96),2)</f>
        <v>0</v>
      </c>
      <c r="AH94" s="253"/>
      <c r="AI94" s="253"/>
      <c r="AJ94" s="253"/>
      <c r="AK94" s="253"/>
      <c r="AL94" s="253"/>
      <c r="AM94" s="253"/>
      <c r="AN94" s="254">
        <f>SUM(AG94,AT94)</f>
        <v>0</v>
      </c>
      <c r="AO94" s="254"/>
      <c r="AP94" s="254"/>
      <c r="AQ94" s="76" t="s">
        <v>1</v>
      </c>
      <c r="AR94" s="72"/>
      <c r="AS94" s="77">
        <f>ROUND(SUM(AS95:AS96),2)</f>
        <v>0</v>
      </c>
      <c r="AT94" s="78">
        <f>ROUND(SUM(AV94:AW94),2)</f>
        <v>0</v>
      </c>
      <c r="AU94" s="79">
        <f>ROUND(SUM(AU95:AU96),5)</f>
        <v>0</v>
      </c>
      <c r="AV94" s="78">
        <f>ROUND(AZ94*L29,2)</f>
        <v>0</v>
      </c>
      <c r="AW94" s="78">
        <f>ROUND(BA94*L30,2)</f>
        <v>0</v>
      </c>
      <c r="AX94" s="78">
        <f>ROUND(BB94*L29,2)</f>
        <v>0</v>
      </c>
      <c r="AY94" s="78">
        <f>ROUND(BC94*L30,2)</f>
        <v>0</v>
      </c>
      <c r="AZ94" s="78">
        <f>ROUND(SUM(AZ95:AZ96),2)</f>
        <v>0</v>
      </c>
      <c r="BA94" s="78">
        <f>ROUND(SUM(BA95:BA96),2)</f>
        <v>0</v>
      </c>
      <c r="BB94" s="78">
        <f>ROUND(SUM(BB95:BB96),2)</f>
        <v>0</v>
      </c>
      <c r="BC94" s="78">
        <f>ROUND(SUM(BC95:BC96),2)</f>
        <v>0</v>
      </c>
      <c r="BD94" s="80">
        <f>ROUND(SUM(BD95:BD96),2)</f>
        <v>0</v>
      </c>
      <c r="BS94" s="81" t="s">
        <v>74</v>
      </c>
      <c r="BT94" s="81" t="s">
        <v>75</v>
      </c>
      <c r="BU94" s="82" t="s">
        <v>76</v>
      </c>
      <c r="BV94" s="81" t="s">
        <v>77</v>
      </c>
      <c r="BW94" s="81" t="s">
        <v>4</v>
      </c>
      <c r="BX94" s="81" t="s">
        <v>78</v>
      </c>
      <c r="CL94" s="81" t="s">
        <v>1</v>
      </c>
    </row>
    <row r="95" spans="1:91" s="7" customFormat="1" ht="14.4" customHeight="1">
      <c r="A95" s="83" t="s">
        <v>79</v>
      </c>
      <c r="B95" s="84"/>
      <c r="C95" s="85"/>
      <c r="D95" s="252" t="s">
        <v>80</v>
      </c>
      <c r="E95" s="252"/>
      <c r="F95" s="252"/>
      <c r="G95" s="252"/>
      <c r="H95" s="252"/>
      <c r="I95" s="86"/>
      <c r="J95" s="252" t="s">
        <v>81</v>
      </c>
      <c r="K95" s="252"/>
      <c r="L95" s="252"/>
      <c r="M95" s="252"/>
      <c r="N95" s="252"/>
      <c r="O95" s="252"/>
      <c r="P95" s="252"/>
      <c r="Q95" s="252"/>
      <c r="R95" s="252"/>
      <c r="S95" s="252"/>
      <c r="T95" s="252"/>
      <c r="U95" s="252"/>
      <c r="V95" s="252"/>
      <c r="W95" s="252"/>
      <c r="X95" s="252"/>
      <c r="Y95" s="252"/>
      <c r="Z95" s="252"/>
      <c r="AA95" s="252"/>
      <c r="AB95" s="252"/>
      <c r="AC95" s="252"/>
      <c r="AD95" s="252"/>
      <c r="AE95" s="252"/>
      <c r="AF95" s="252"/>
      <c r="AG95" s="250">
        <f>'A - Obvodový plášť a výpl...'!J30</f>
        <v>0</v>
      </c>
      <c r="AH95" s="251"/>
      <c r="AI95" s="251"/>
      <c r="AJ95" s="251"/>
      <c r="AK95" s="251"/>
      <c r="AL95" s="251"/>
      <c r="AM95" s="251"/>
      <c r="AN95" s="250">
        <f>SUM(AG95,AT95)</f>
        <v>0</v>
      </c>
      <c r="AO95" s="251"/>
      <c r="AP95" s="251"/>
      <c r="AQ95" s="87" t="s">
        <v>82</v>
      </c>
      <c r="AR95" s="84"/>
      <c r="AS95" s="88">
        <v>0</v>
      </c>
      <c r="AT95" s="89">
        <f>ROUND(SUM(AV95:AW95),2)</f>
        <v>0</v>
      </c>
      <c r="AU95" s="90">
        <f>'A - Obvodový plášť a výpl...'!P132</f>
        <v>0</v>
      </c>
      <c r="AV95" s="89">
        <f>'A - Obvodový plášť a výpl...'!J33</f>
        <v>0</v>
      </c>
      <c r="AW95" s="89">
        <f>'A - Obvodový plášť a výpl...'!J34</f>
        <v>0</v>
      </c>
      <c r="AX95" s="89">
        <f>'A - Obvodový plášť a výpl...'!J35</f>
        <v>0</v>
      </c>
      <c r="AY95" s="89">
        <f>'A - Obvodový plášť a výpl...'!J36</f>
        <v>0</v>
      </c>
      <c r="AZ95" s="89">
        <f>'A - Obvodový plášť a výpl...'!F33</f>
        <v>0</v>
      </c>
      <c r="BA95" s="89">
        <f>'A - Obvodový plášť a výpl...'!F34</f>
        <v>0</v>
      </c>
      <c r="BB95" s="89">
        <f>'A - Obvodový plášť a výpl...'!F35</f>
        <v>0</v>
      </c>
      <c r="BC95" s="89">
        <f>'A - Obvodový plášť a výpl...'!F36</f>
        <v>0</v>
      </c>
      <c r="BD95" s="91">
        <f>'A - Obvodový plášť a výpl...'!F37</f>
        <v>0</v>
      </c>
      <c r="BT95" s="92" t="s">
        <v>83</v>
      </c>
      <c r="BV95" s="92" t="s">
        <v>77</v>
      </c>
      <c r="BW95" s="92" t="s">
        <v>84</v>
      </c>
      <c r="BX95" s="92" t="s">
        <v>4</v>
      </c>
      <c r="CL95" s="92" t="s">
        <v>1</v>
      </c>
      <c r="CM95" s="92" t="s">
        <v>75</v>
      </c>
    </row>
    <row r="96" spans="1:91" s="7" customFormat="1" ht="14.4" customHeight="1">
      <c r="A96" s="83" t="s">
        <v>79</v>
      </c>
      <c r="B96" s="84"/>
      <c r="C96" s="85"/>
      <c r="D96" s="252" t="s">
        <v>85</v>
      </c>
      <c r="E96" s="252"/>
      <c r="F96" s="252"/>
      <c r="G96" s="252"/>
      <c r="H96" s="252"/>
      <c r="I96" s="86"/>
      <c r="J96" s="252" t="s">
        <v>86</v>
      </c>
      <c r="K96" s="252"/>
      <c r="L96" s="252"/>
      <c r="M96" s="252"/>
      <c r="N96" s="252"/>
      <c r="O96" s="252"/>
      <c r="P96" s="252"/>
      <c r="Q96" s="252"/>
      <c r="R96" s="252"/>
      <c r="S96" s="252"/>
      <c r="T96" s="252"/>
      <c r="U96" s="252"/>
      <c r="V96" s="252"/>
      <c r="W96" s="252"/>
      <c r="X96" s="252"/>
      <c r="Y96" s="252"/>
      <c r="Z96" s="252"/>
      <c r="AA96" s="252"/>
      <c r="AB96" s="252"/>
      <c r="AC96" s="252"/>
      <c r="AD96" s="252"/>
      <c r="AE96" s="252"/>
      <c r="AF96" s="252"/>
      <c r="AG96" s="250">
        <f>'B - Statické zabezpečenie...'!J30</f>
        <v>0</v>
      </c>
      <c r="AH96" s="251"/>
      <c r="AI96" s="251"/>
      <c r="AJ96" s="251"/>
      <c r="AK96" s="251"/>
      <c r="AL96" s="251"/>
      <c r="AM96" s="251"/>
      <c r="AN96" s="250">
        <f>SUM(AG96,AT96)</f>
        <v>0</v>
      </c>
      <c r="AO96" s="251"/>
      <c r="AP96" s="251"/>
      <c r="AQ96" s="87" t="s">
        <v>82</v>
      </c>
      <c r="AR96" s="84"/>
      <c r="AS96" s="93">
        <v>0</v>
      </c>
      <c r="AT96" s="94">
        <f>ROUND(SUM(AV96:AW96),2)</f>
        <v>0</v>
      </c>
      <c r="AU96" s="95">
        <f>'B - Statické zabezpečenie...'!P122</f>
        <v>0</v>
      </c>
      <c r="AV96" s="94">
        <f>'B - Statické zabezpečenie...'!J33</f>
        <v>0</v>
      </c>
      <c r="AW96" s="94">
        <f>'B - Statické zabezpečenie...'!J34</f>
        <v>0</v>
      </c>
      <c r="AX96" s="94">
        <f>'B - Statické zabezpečenie...'!J35</f>
        <v>0</v>
      </c>
      <c r="AY96" s="94">
        <f>'B - Statické zabezpečenie...'!J36</f>
        <v>0</v>
      </c>
      <c r="AZ96" s="94">
        <f>'B - Statické zabezpečenie...'!F33</f>
        <v>0</v>
      </c>
      <c r="BA96" s="94">
        <f>'B - Statické zabezpečenie...'!F34</f>
        <v>0</v>
      </c>
      <c r="BB96" s="94">
        <f>'B - Statické zabezpečenie...'!F35</f>
        <v>0</v>
      </c>
      <c r="BC96" s="94">
        <f>'B - Statické zabezpečenie...'!F36</f>
        <v>0</v>
      </c>
      <c r="BD96" s="96">
        <f>'B - Statické zabezpečenie...'!F37</f>
        <v>0</v>
      </c>
      <c r="BT96" s="92" t="s">
        <v>83</v>
      </c>
      <c r="BV96" s="92" t="s">
        <v>77</v>
      </c>
      <c r="BW96" s="92" t="s">
        <v>87</v>
      </c>
      <c r="BX96" s="92" t="s">
        <v>4</v>
      </c>
      <c r="CL96" s="92" t="s">
        <v>1</v>
      </c>
      <c r="CM96" s="92" t="s">
        <v>75</v>
      </c>
    </row>
    <row r="97" spans="1:57" s="2" customFormat="1" ht="30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4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</row>
    <row r="98" spans="1:57" s="2" customFormat="1" ht="6.9" customHeight="1">
      <c r="A98" s="33"/>
      <c r="B98" s="51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34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</row>
  </sheetData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A - Obvodový plášť a výpl...'!C2" display="/" xr:uid="{00000000-0004-0000-0000-000000000000}"/>
    <hyperlink ref="A96" location="'B - Statické zabezpečenie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569"/>
  <sheetViews>
    <sheetView showGridLines="0" topLeftCell="A556" workbookViewId="0">
      <selection activeCell="F296" sqref="F296"/>
    </sheetView>
  </sheetViews>
  <sheetFormatPr defaultRowHeight="14.4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54.42578125" style="1" customWidth="1"/>
    <col min="7" max="7" width="8" style="1" customWidth="1"/>
    <col min="8" max="8" width="15" style="1" customWidth="1"/>
    <col min="9" max="9" width="16.85546875" style="1" customWidth="1"/>
    <col min="10" max="10" width="23.85546875" style="1" customWidth="1"/>
    <col min="11" max="11" width="23.85546875" style="1" hidden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255" t="s">
        <v>5</v>
      </c>
      <c r="M2" s="218"/>
      <c r="N2" s="218"/>
      <c r="O2" s="218"/>
      <c r="P2" s="218"/>
      <c r="Q2" s="218"/>
      <c r="R2" s="218"/>
      <c r="S2" s="218"/>
      <c r="T2" s="218"/>
      <c r="U2" s="218"/>
      <c r="V2" s="218"/>
      <c r="AT2" s="18" t="s">
        <v>84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75</v>
      </c>
    </row>
    <row r="4" spans="1:46" s="1" customFormat="1" ht="24.9" customHeight="1">
      <c r="B4" s="21"/>
      <c r="D4" s="22" t="s">
        <v>88</v>
      </c>
      <c r="L4" s="21"/>
      <c r="M4" s="97" t="s">
        <v>9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4.4" customHeight="1">
      <c r="B7" s="21"/>
      <c r="E7" s="256" t="str">
        <f>'Rekapitulácia stavby'!K6</f>
        <v>Zvýšenie efektívnosti tepelnej ochrany kultúrneho domu Močenok</v>
      </c>
      <c r="F7" s="257"/>
      <c r="G7" s="257"/>
      <c r="H7" s="257"/>
      <c r="L7" s="21"/>
    </row>
    <row r="8" spans="1:46" s="2" customFormat="1" ht="12" customHeight="1">
      <c r="A8" s="33"/>
      <c r="B8" s="34"/>
      <c r="C8" s="33"/>
      <c r="D8" s="28" t="s">
        <v>89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5.6" customHeight="1">
      <c r="A9" s="33"/>
      <c r="B9" s="34"/>
      <c r="C9" s="33"/>
      <c r="D9" s="33"/>
      <c r="E9" s="236" t="s">
        <v>90</v>
      </c>
      <c r="F9" s="258"/>
      <c r="G9" s="258"/>
      <c r="H9" s="258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.199999999999999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17</v>
      </c>
      <c r="E11" s="33"/>
      <c r="F11" s="26" t="s">
        <v>1</v>
      </c>
      <c r="G11" s="33"/>
      <c r="H11" s="33"/>
      <c r="I11" s="28" t="s">
        <v>18</v>
      </c>
      <c r="J11" s="26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19</v>
      </c>
      <c r="E12" s="33"/>
      <c r="F12" s="26" t="s">
        <v>20</v>
      </c>
      <c r="G12" s="33"/>
      <c r="H12" s="33"/>
      <c r="I12" s="28" t="s">
        <v>21</v>
      </c>
      <c r="J12" s="59" t="str">
        <f>'Rekapitulácia stavby'!AN8</f>
        <v>3. 2. 2022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8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9" t="str">
        <f>'Rekapitulácia stavby'!E14</f>
        <v>Vyplň údaj</v>
      </c>
      <c r="F18" s="217"/>
      <c r="G18" s="217"/>
      <c r="H18" s="217"/>
      <c r="I18" s="28" t="s">
        <v>26</v>
      </c>
      <c r="J18" s="29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32</v>
      </c>
      <c r="E23" s="33"/>
      <c r="F23" s="33"/>
      <c r="G23" s="33"/>
      <c r="H23" s="33"/>
      <c r="I23" s="28" t="s">
        <v>24</v>
      </c>
      <c r="J23" s="26" t="str">
        <f>IF('Rekapitulácia stavby'!AN19="","",'Rekapitulácia stavby'!AN19)</f>
        <v/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IF('Rekapitulácia stavby'!E20="","",'Rekapitulácia stavby'!E20)</f>
        <v xml:space="preserve"> </v>
      </c>
      <c r="F24" s="33"/>
      <c r="G24" s="33"/>
      <c r="H24" s="33"/>
      <c r="I24" s="28" t="s">
        <v>26</v>
      </c>
      <c r="J24" s="26" t="str">
        <f>IF('Rekapitulácia stavby'!AN20="","",'Rekapitulácia stavby'!AN20)</f>
        <v/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34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4.4" customHeight="1">
      <c r="A27" s="98"/>
      <c r="B27" s="99"/>
      <c r="C27" s="98"/>
      <c r="D27" s="98"/>
      <c r="E27" s="222" t="s">
        <v>1</v>
      </c>
      <c r="F27" s="222"/>
      <c r="G27" s="222"/>
      <c r="H27" s="222"/>
      <c r="I27" s="98"/>
      <c r="J27" s="98"/>
      <c r="K27" s="98"/>
      <c r="L27" s="100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s="2" customFormat="1" ht="6.9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1" t="s">
        <v>35</v>
      </c>
      <c r="E30" s="33"/>
      <c r="F30" s="33"/>
      <c r="G30" s="33"/>
      <c r="H30" s="33"/>
      <c r="I30" s="33"/>
      <c r="J30" s="75">
        <f>ROUND(J132, 2)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" customHeight="1">
      <c r="A31" s="33"/>
      <c r="B31" s="34"/>
      <c r="C31" s="33"/>
      <c r="D31" s="70"/>
      <c r="E31" s="70"/>
      <c r="F31" s="70"/>
      <c r="G31" s="70"/>
      <c r="H31" s="70"/>
      <c r="I31" s="70"/>
      <c r="J31" s="70"/>
      <c r="K31" s="70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4"/>
      <c r="C32" s="33"/>
      <c r="D32" s="33"/>
      <c r="E32" s="33"/>
      <c r="F32" s="37" t="s">
        <v>37</v>
      </c>
      <c r="G32" s="33"/>
      <c r="H32" s="33"/>
      <c r="I32" s="37" t="s">
        <v>36</v>
      </c>
      <c r="J32" s="37" t="s">
        <v>38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4"/>
      <c r="C33" s="33"/>
      <c r="D33" s="102" t="s">
        <v>39</v>
      </c>
      <c r="E33" s="39" t="s">
        <v>40</v>
      </c>
      <c r="F33" s="103">
        <f>ROUND((SUM(BE132:BE568)),  2)</f>
        <v>0</v>
      </c>
      <c r="G33" s="104"/>
      <c r="H33" s="104"/>
      <c r="I33" s="105">
        <v>0.2</v>
      </c>
      <c r="J33" s="103">
        <f>ROUND(((SUM(BE132:BE568))*I33),  2)</f>
        <v>0</v>
      </c>
      <c r="K33" s="33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4"/>
      <c r="C34" s="33"/>
      <c r="D34" s="33"/>
      <c r="E34" s="39" t="s">
        <v>41</v>
      </c>
      <c r="F34" s="103">
        <f>ROUND((SUM(BF132:BF568)),  2)</f>
        <v>0</v>
      </c>
      <c r="G34" s="104"/>
      <c r="H34" s="104"/>
      <c r="I34" s="105">
        <v>0.2</v>
      </c>
      <c r="J34" s="103">
        <f>ROUND(((SUM(BF132:BF568))*I34),  2)</f>
        <v>0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4"/>
      <c r="C35" s="33"/>
      <c r="D35" s="33"/>
      <c r="E35" s="28" t="s">
        <v>42</v>
      </c>
      <c r="F35" s="106">
        <f>ROUND((SUM(BG132:BG568)),  2)</f>
        <v>0</v>
      </c>
      <c r="G35" s="33"/>
      <c r="H35" s="33"/>
      <c r="I35" s="107">
        <v>0.2</v>
      </c>
      <c r="J35" s="106">
        <f>0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4"/>
      <c r="C36" s="33"/>
      <c r="D36" s="33"/>
      <c r="E36" s="28" t="s">
        <v>43</v>
      </c>
      <c r="F36" s="106">
        <f>ROUND((SUM(BH132:BH568)),  2)</f>
        <v>0</v>
      </c>
      <c r="G36" s="33"/>
      <c r="H36" s="33"/>
      <c r="I36" s="107">
        <v>0.2</v>
      </c>
      <c r="J36" s="106">
        <f>0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4"/>
      <c r="C37" s="33"/>
      <c r="D37" s="33"/>
      <c r="E37" s="39" t="s">
        <v>44</v>
      </c>
      <c r="F37" s="103">
        <f>ROUND((SUM(BI132:BI568)),  2)</f>
        <v>0</v>
      </c>
      <c r="G37" s="104"/>
      <c r="H37" s="104"/>
      <c r="I37" s="105">
        <v>0</v>
      </c>
      <c r="J37" s="103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8"/>
      <c r="D39" s="109" t="s">
        <v>45</v>
      </c>
      <c r="E39" s="64"/>
      <c r="F39" s="64"/>
      <c r="G39" s="110" t="s">
        <v>46</v>
      </c>
      <c r="H39" s="111" t="s">
        <v>47</v>
      </c>
      <c r="I39" s="64"/>
      <c r="J39" s="112">
        <f>SUM(J30:J37)</f>
        <v>0</v>
      </c>
      <c r="K39" s="11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6"/>
      <c r="D50" s="47" t="s">
        <v>48</v>
      </c>
      <c r="E50" s="48"/>
      <c r="F50" s="48"/>
      <c r="G50" s="47" t="s">
        <v>49</v>
      </c>
      <c r="H50" s="48"/>
      <c r="I50" s="48"/>
      <c r="J50" s="48"/>
      <c r="K50" s="48"/>
      <c r="L50" s="46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3"/>
      <c r="B61" s="34"/>
      <c r="C61" s="33"/>
      <c r="D61" s="49" t="s">
        <v>50</v>
      </c>
      <c r="E61" s="36"/>
      <c r="F61" s="114" t="s">
        <v>51</v>
      </c>
      <c r="G61" s="49" t="s">
        <v>50</v>
      </c>
      <c r="H61" s="36"/>
      <c r="I61" s="36"/>
      <c r="J61" s="115" t="s">
        <v>51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3"/>
      <c r="B65" s="34"/>
      <c r="C65" s="33"/>
      <c r="D65" s="47" t="s">
        <v>52</v>
      </c>
      <c r="E65" s="50"/>
      <c r="F65" s="50"/>
      <c r="G65" s="47" t="s">
        <v>53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3"/>
      <c r="B76" s="34"/>
      <c r="C76" s="33"/>
      <c r="D76" s="49" t="s">
        <v>50</v>
      </c>
      <c r="E76" s="36"/>
      <c r="F76" s="114" t="s">
        <v>51</v>
      </c>
      <c r="G76" s="49" t="s">
        <v>50</v>
      </c>
      <c r="H76" s="36"/>
      <c r="I76" s="36"/>
      <c r="J76" s="115" t="s">
        <v>51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" hidden="1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" hidden="1" customHeight="1">
      <c r="A82" s="33"/>
      <c r="B82" s="34"/>
      <c r="C82" s="22" t="s">
        <v>91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" hidden="1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hidden="1" customHeight="1">
      <c r="A84" s="33"/>
      <c r="B84" s="34"/>
      <c r="C84" s="28" t="s">
        <v>15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4.4" hidden="1" customHeight="1">
      <c r="A85" s="33"/>
      <c r="B85" s="34"/>
      <c r="C85" s="33"/>
      <c r="D85" s="33"/>
      <c r="E85" s="256" t="str">
        <f>E7</f>
        <v>Zvýšenie efektívnosti tepelnej ochrany kultúrneho domu Močenok</v>
      </c>
      <c r="F85" s="257"/>
      <c r="G85" s="257"/>
      <c r="H85" s="257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hidden="1" customHeight="1">
      <c r="A86" s="33"/>
      <c r="B86" s="34"/>
      <c r="C86" s="28" t="s">
        <v>89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5.6" hidden="1" customHeight="1">
      <c r="A87" s="33"/>
      <c r="B87" s="34"/>
      <c r="C87" s="33"/>
      <c r="D87" s="33"/>
      <c r="E87" s="236" t="str">
        <f>E9</f>
        <v>A - Obvodový plášť a výplne otvorov</v>
      </c>
      <c r="F87" s="258"/>
      <c r="G87" s="258"/>
      <c r="H87" s="258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" hidden="1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hidden="1" customHeight="1">
      <c r="A89" s="33"/>
      <c r="B89" s="34"/>
      <c r="C89" s="28" t="s">
        <v>19</v>
      </c>
      <c r="D89" s="33"/>
      <c r="E89" s="33"/>
      <c r="F89" s="26" t="str">
        <f>F12</f>
        <v>Močenok</v>
      </c>
      <c r="G89" s="33"/>
      <c r="H89" s="33"/>
      <c r="I89" s="28" t="s">
        <v>21</v>
      </c>
      <c r="J89" s="59" t="str">
        <f>IF(J12="","",J12)</f>
        <v>3. 2. 2022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" hidden="1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6.4" hidden="1" customHeight="1">
      <c r="A91" s="33"/>
      <c r="B91" s="34"/>
      <c r="C91" s="28" t="s">
        <v>23</v>
      </c>
      <c r="D91" s="33"/>
      <c r="E91" s="33"/>
      <c r="F91" s="26" t="str">
        <f>E15</f>
        <v>Obec Močenok, Sv. Gorazda 629/82 Močenok</v>
      </c>
      <c r="G91" s="33"/>
      <c r="H91" s="33"/>
      <c r="I91" s="28" t="s">
        <v>29</v>
      </c>
      <c r="J91" s="31" t="str">
        <f>E21</f>
        <v>Ing. Ladislav Chatrnúch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6" hidden="1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32</v>
      </c>
      <c r="J92" s="31" t="str">
        <f>E24</f>
        <v xml:space="preserve"> 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hidden="1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hidden="1" customHeight="1">
      <c r="A94" s="33"/>
      <c r="B94" s="34"/>
      <c r="C94" s="116" t="s">
        <v>92</v>
      </c>
      <c r="D94" s="108"/>
      <c r="E94" s="108"/>
      <c r="F94" s="108"/>
      <c r="G94" s="108"/>
      <c r="H94" s="108"/>
      <c r="I94" s="108"/>
      <c r="J94" s="117" t="s">
        <v>93</v>
      </c>
      <c r="K94" s="108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hidden="1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8" hidden="1" customHeight="1">
      <c r="A96" s="33"/>
      <c r="B96" s="34"/>
      <c r="C96" s="118" t="s">
        <v>94</v>
      </c>
      <c r="D96" s="33"/>
      <c r="E96" s="33"/>
      <c r="F96" s="33"/>
      <c r="G96" s="33"/>
      <c r="H96" s="33"/>
      <c r="I96" s="33"/>
      <c r="J96" s="75">
        <f>J132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95</v>
      </c>
    </row>
    <row r="97" spans="2:12" s="9" customFormat="1" ht="24.9" hidden="1" customHeight="1">
      <c r="B97" s="119"/>
      <c r="D97" s="120" t="s">
        <v>96</v>
      </c>
      <c r="E97" s="121"/>
      <c r="F97" s="121"/>
      <c r="G97" s="121"/>
      <c r="H97" s="121"/>
      <c r="I97" s="121"/>
      <c r="J97" s="122">
        <f>J133</f>
        <v>0</v>
      </c>
      <c r="L97" s="119"/>
    </row>
    <row r="98" spans="2:12" s="10" customFormat="1" ht="19.95" hidden="1" customHeight="1">
      <c r="B98" s="123"/>
      <c r="D98" s="124" t="s">
        <v>97</v>
      </c>
      <c r="E98" s="125"/>
      <c r="F98" s="125"/>
      <c r="G98" s="125"/>
      <c r="H98" s="125"/>
      <c r="I98" s="125"/>
      <c r="J98" s="126">
        <f>J134</f>
        <v>0</v>
      </c>
      <c r="L98" s="123"/>
    </row>
    <row r="99" spans="2:12" s="10" customFormat="1" ht="19.95" hidden="1" customHeight="1">
      <c r="B99" s="123"/>
      <c r="D99" s="124" t="s">
        <v>98</v>
      </c>
      <c r="E99" s="125"/>
      <c r="F99" s="125"/>
      <c r="G99" s="125"/>
      <c r="H99" s="125"/>
      <c r="I99" s="125"/>
      <c r="J99" s="126">
        <f>J159</f>
        <v>0</v>
      </c>
      <c r="L99" s="123"/>
    </row>
    <row r="100" spans="2:12" s="10" customFormat="1" ht="19.95" hidden="1" customHeight="1">
      <c r="B100" s="123"/>
      <c r="D100" s="124" t="s">
        <v>99</v>
      </c>
      <c r="E100" s="125"/>
      <c r="F100" s="125"/>
      <c r="G100" s="125"/>
      <c r="H100" s="125"/>
      <c r="I100" s="125"/>
      <c r="J100" s="126">
        <f>J325</f>
        <v>0</v>
      </c>
      <c r="L100" s="123"/>
    </row>
    <row r="101" spans="2:12" s="10" customFormat="1" ht="19.95" hidden="1" customHeight="1">
      <c r="B101" s="123"/>
      <c r="D101" s="124" t="s">
        <v>100</v>
      </c>
      <c r="E101" s="125"/>
      <c r="F101" s="125"/>
      <c r="G101" s="125"/>
      <c r="H101" s="125"/>
      <c r="I101" s="125"/>
      <c r="J101" s="126">
        <f>J478</f>
        <v>0</v>
      </c>
      <c r="L101" s="123"/>
    </row>
    <row r="102" spans="2:12" s="9" customFormat="1" ht="24.9" hidden="1" customHeight="1">
      <c r="B102" s="119"/>
      <c r="D102" s="120" t="s">
        <v>101</v>
      </c>
      <c r="E102" s="121"/>
      <c r="F102" s="121"/>
      <c r="G102" s="121"/>
      <c r="H102" s="121"/>
      <c r="I102" s="121"/>
      <c r="J102" s="122">
        <f>J480</f>
        <v>0</v>
      </c>
      <c r="L102" s="119"/>
    </row>
    <row r="103" spans="2:12" s="10" customFormat="1" ht="19.95" hidden="1" customHeight="1">
      <c r="B103" s="123"/>
      <c r="D103" s="124" t="s">
        <v>102</v>
      </c>
      <c r="E103" s="125"/>
      <c r="F103" s="125"/>
      <c r="G103" s="125"/>
      <c r="H103" s="125"/>
      <c r="I103" s="125"/>
      <c r="J103" s="126">
        <f>J481</f>
        <v>0</v>
      </c>
      <c r="L103" s="123"/>
    </row>
    <row r="104" spans="2:12" s="10" customFormat="1" ht="19.95" hidden="1" customHeight="1">
      <c r="B104" s="123"/>
      <c r="D104" s="124" t="s">
        <v>103</v>
      </c>
      <c r="E104" s="125"/>
      <c r="F104" s="125"/>
      <c r="G104" s="125"/>
      <c r="H104" s="125"/>
      <c r="I104" s="125"/>
      <c r="J104" s="126">
        <f>J483</f>
        <v>0</v>
      </c>
      <c r="L104" s="123"/>
    </row>
    <row r="105" spans="2:12" s="10" customFormat="1" ht="19.95" hidden="1" customHeight="1">
      <c r="B105" s="123"/>
      <c r="D105" s="124" t="s">
        <v>104</v>
      </c>
      <c r="E105" s="125"/>
      <c r="F105" s="125"/>
      <c r="G105" s="125"/>
      <c r="H105" s="125"/>
      <c r="I105" s="125"/>
      <c r="J105" s="126">
        <f>J489</f>
        <v>0</v>
      </c>
      <c r="L105" s="123"/>
    </row>
    <row r="106" spans="2:12" s="10" customFormat="1" ht="19.95" hidden="1" customHeight="1">
      <c r="B106" s="123"/>
      <c r="D106" s="124" t="s">
        <v>105</v>
      </c>
      <c r="E106" s="125"/>
      <c r="F106" s="125"/>
      <c r="G106" s="125"/>
      <c r="H106" s="125"/>
      <c r="I106" s="125"/>
      <c r="J106" s="126">
        <f>J502</f>
        <v>0</v>
      </c>
      <c r="L106" s="123"/>
    </row>
    <row r="107" spans="2:12" s="10" customFormat="1" ht="19.95" hidden="1" customHeight="1">
      <c r="B107" s="123"/>
      <c r="D107" s="124" t="s">
        <v>106</v>
      </c>
      <c r="E107" s="125"/>
      <c r="F107" s="125"/>
      <c r="G107" s="125"/>
      <c r="H107" s="125"/>
      <c r="I107" s="125"/>
      <c r="J107" s="126">
        <f>J520</f>
        <v>0</v>
      </c>
      <c r="L107" s="123"/>
    </row>
    <row r="108" spans="2:12" s="10" customFormat="1" ht="19.95" hidden="1" customHeight="1">
      <c r="B108" s="123"/>
      <c r="D108" s="124" t="s">
        <v>107</v>
      </c>
      <c r="E108" s="125"/>
      <c r="F108" s="125"/>
      <c r="G108" s="125"/>
      <c r="H108" s="125"/>
      <c r="I108" s="125"/>
      <c r="J108" s="126">
        <f>J531</f>
        <v>0</v>
      </c>
      <c r="L108" s="123"/>
    </row>
    <row r="109" spans="2:12" s="10" customFormat="1" ht="19.95" hidden="1" customHeight="1">
      <c r="B109" s="123"/>
      <c r="D109" s="124" t="s">
        <v>108</v>
      </c>
      <c r="E109" s="125"/>
      <c r="F109" s="125"/>
      <c r="G109" s="125"/>
      <c r="H109" s="125"/>
      <c r="I109" s="125"/>
      <c r="J109" s="126">
        <f>J542</f>
        <v>0</v>
      </c>
      <c r="L109" s="123"/>
    </row>
    <row r="110" spans="2:12" s="10" customFormat="1" ht="19.95" hidden="1" customHeight="1">
      <c r="B110" s="123"/>
      <c r="D110" s="124" t="s">
        <v>109</v>
      </c>
      <c r="E110" s="125"/>
      <c r="F110" s="125"/>
      <c r="G110" s="125"/>
      <c r="H110" s="125"/>
      <c r="I110" s="125"/>
      <c r="J110" s="126">
        <f>J559</f>
        <v>0</v>
      </c>
      <c r="L110" s="123"/>
    </row>
    <row r="111" spans="2:12" s="9" customFormat="1" ht="24.9" hidden="1" customHeight="1">
      <c r="B111" s="119"/>
      <c r="D111" s="120" t="s">
        <v>110</v>
      </c>
      <c r="E111" s="121"/>
      <c r="F111" s="121"/>
      <c r="G111" s="121"/>
      <c r="H111" s="121"/>
      <c r="I111" s="121"/>
      <c r="J111" s="122">
        <f>J566</f>
        <v>0</v>
      </c>
      <c r="L111" s="119"/>
    </row>
    <row r="112" spans="2:12" s="10" customFormat="1" ht="19.95" hidden="1" customHeight="1">
      <c r="B112" s="123"/>
      <c r="D112" s="124" t="s">
        <v>111</v>
      </c>
      <c r="E112" s="125"/>
      <c r="F112" s="125"/>
      <c r="G112" s="125"/>
      <c r="H112" s="125"/>
      <c r="I112" s="125"/>
      <c r="J112" s="126">
        <f>J567</f>
        <v>0</v>
      </c>
      <c r="L112" s="123"/>
    </row>
    <row r="113" spans="1:31" s="2" customFormat="1" ht="21.75" hidden="1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6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" hidden="1" customHeight="1">
      <c r="A114" s="33"/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46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ht="10.199999999999999" hidden="1"/>
    <row r="116" spans="1:31" ht="10.199999999999999" hidden="1"/>
    <row r="117" spans="1:31" ht="10.199999999999999" hidden="1"/>
    <row r="118" spans="1:31" s="2" customFormat="1" ht="6.9" customHeight="1">
      <c r="A118" s="33"/>
      <c r="B118" s="53"/>
      <c r="C118" s="54"/>
      <c r="D118" s="54"/>
      <c r="E118" s="54"/>
      <c r="F118" s="54"/>
      <c r="G118" s="54"/>
      <c r="H118" s="54"/>
      <c r="I118" s="54"/>
      <c r="J118" s="54"/>
      <c r="K118" s="54"/>
      <c r="L118" s="46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" customHeight="1">
      <c r="A119" s="33"/>
      <c r="B119" s="34"/>
      <c r="C119" s="22" t="s">
        <v>112</v>
      </c>
      <c r="D119" s="33"/>
      <c r="E119" s="33"/>
      <c r="F119" s="33"/>
      <c r="G119" s="33"/>
      <c r="H119" s="33"/>
      <c r="I119" s="33"/>
      <c r="J119" s="33"/>
      <c r="K119" s="33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6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15</v>
      </c>
      <c r="D121" s="33"/>
      <c r="E121" s="33"/>
      <c r="F121" s="33"/>
      <c r="G121" s="33"/>
      <c r="H121" s="33"/>
      <c r="I121" s="33"/>
      <c r="J121" s="33"/>
      <c r="K121" s="33"/>
      <c r="L121" s="46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4.4" customHeight="1">
      <c r="A122" s="33"/>
      <c r="B122" s="34"/>
      <c r="C122" s="33"/>
      <c r="D122" s="33"/>
      <c r="E122" s="256" t="str">
        <f>E7</f>
        <v>Zvýšenie efektívnosti tepelnej ochrany kultúrneho domu Močenok</v>
      </c>
      <c r="F122" s="257"/>
      <c r="G122" s="257"/>
      <c r="H122" s="257"/>
      <c r="I122" s="33"/>
      <c r="J122" s="33"/>
      <c r="K122" s="33"/>
      <c r="L122" s="46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89</v>
      </c>
      <c r="D123" s="33"/>
      <c r="E123" s="33"/>
      <c r="F123" s="33"/>
      <c r="G123" s="33"/>
      <c r="H123" s="33"/>
      <c r="I123" s="33"/>
      <c r="J123" s="33"/>
      <c r="K123" s="33"/>
      <c r="L123" s="46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5.6" customHeight="1">
      <c r="A124" s="33"/>
      <c r="B124" s="34"/>
      <c r="C124" s="33"/>
      <c r="D124" s="33"/>
      <c r="E124" s="236" t="str">
        <f>E9</f>
        <v>A - Obvodový plášť a výplne otvorov</v>
      </c>
      <c r="F124" s="258"/>
      <c r="G124" s="258"/>
      <c r="H124" s="258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19</v>
      </c>
      <c r="D126" s="33"/>
      <c r="E126" s="33"/>
      <c r="F126" s="26" t="str">
        <f>F12</f>
        <v>Močenok</v>
      </c>
      <c r="G126" s="33"/>
      <c r="H126" s="33"/>
      <c r="I126" s="28" t="s">
        <v>21</v>
      </c>
      <c r="J126" s="59" t="str">
        <f>IF(J12="","",J12)</f>
        <v>3. 2. 2022</v>
      </c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26.4" customHeight="1">
      <c r="A128" s="33"/>
      <c r="B128" s="34"/>
      <c r="C128" s="28" t="s">
        <v>23</v>
      </c>
      <c r="D128" s="33"/>
      <c r="E128" s="33"/>
      <c r="F128" s="26" t="str">
        <f>E15</f>
        <v>Obec Močenok, Sv. Gorazda 629/82 Močenok</v>
      </c>
      <c r="G128" s="33"/>
      <c r="H128" s="33"/>
      <c r="I128" s="28" t="s">
        <v>29</v>
      </c>
      <c r="J128" s="31" t="str">
        <f>E21</f>
        <v>Ing. Ladislav Chatrnúch</v>
      </c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6" customHeight="1">
      <c r="A129" s="33"/>
      <c r="B129" s="34"/>
      <c r="C129" s="28" t="s">
        <v>27</v>
      </c>
      <c r="D129" s="33"/>
      <c r="E129" s="33"/>
      <c r="F129" s="26" t="str">
        <f>IF(E18="","",E18)</f>
        <v>Vyplň údaj</v>
      </c>
      <c r="G129" s="33"/>
      <c r="H129" s="33"/>
      <c r="I129" s="28" t="s">
        <v>32</v>
      </c>
      <c r="J129" s="31" t="str">
        <f>E24</f>
        <v xml:space="preserve"> </v>
      </c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27"/>
      <c r="B131" s="128"/>
      <c r="C131" s="129" t="s">
        <v>113</v>
      </c>
      <c r="D131" s="130" t="s">
        <v>60</v>
      </c>
      <c r="E131" s="130" t="s">
        <v>56</v>
      </c>
      <c r="F131" s="130" t="s">
        <v>57</v>
      </c>
      <c r="G131" s="130" t="s">
        <v>114</v>
      </c>
      <c r="H131" s="130" t="s">
        <v>115</v>
      </c>
      <c r="I131" s="130" t="s">
        <v>116</v>
      </c>
      <c r="J131" s="131" t="s">
        <v>93</v>
      </c>
      <c r="K131" s="132" t="s">
        <v>117</v>
      </c>
      <c r="L131" s="133"/>
      <c r="M131" s="66" t="s">
        <v>1</v>
      </c>
      <c r="N131" s="67" t="s">
        <v>39</v>
      </c>
      <c r="O131" s="67" t="s">
        <v>118</v>
      </c>
      <c r="P131" s="67" t="s">
        <v>119</v>
      </c>
      <c r="Q131" s="67" t="s">
        <v>120</v>
      </c>
      <c r="R131" s="67" t="s">
        <v>121</v>
      </c>
      <c r="S131" s="67" t="s">
        <v>122</v>
      </c>
      <c r="T131" s="68" t="s">
        <v>123</v>
      </c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</row>
    <row r="132" spans="1:65" s="2" customFormat="1" ht="22.8" customHeight="1">
      <c r="A132" s="33"/>
      <c r="B132" s="34"/>
      <c r="C132" s="73" t="s">
        <v>94</v>
      </c>
      <c r="D132" s="33"/>
      <c r="E132" s="33"/>
      <c r="F132" s="33"/>
      <c r="G132" s="33"/>
      <c r="H132" s="33"/>
      <c r="I132" s="33"/>
      <c r="J132" s="134">
        <f>BK132</f>
        <v>0</v>
      </c>
      <c r="K132" s="33"/>
      <c r="L132" s="34"/>
      <c r="M132" s="69"/>
      <c r="N132" s="60"/>
      <c r="O132" s="70"/>
      <c r="P132" s="135">
        <f>P133+P480+P566</f>
        <v>0</v>
      </c>
      <c r="Q132" s="70"/>
      <c r="R132" s="135">
        <f>R133+R480+R566</f>
        <v>137.59018232</v>
      </c>
      <c r="S132" s="70"/>
      <c r="T132" s="136">
        <f>T133+T480+T566</f>
        <v>34.988504999999996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74</v>
      </c>
      <c r="AU132" s="18" t="s">
        <v>95</v>
      </c>
      <c r="BK132" s="137">
        <f>BK133+BK480+BK566</f>
        <v>0</v>
      </c>
    </row>
    <row r="133" spans="1:65" s="12" customFormat="1" ht="25.95" customHeight="1">
      <c r="B133" s="138"/>
      <c r="D133" s="139" t="s">
        <v>74</v>
      </c>
      <c r="E133" s="140" t="s">
        <v>124</v>
      </c>
      <c r="F133" s="140" t="s">
        <v>125</v>
      </c>
      <c r="I133" s="141"/>
      <c r="J133" s="142">
        <f>BK133</f>
        <v>0</v>
      </c>
      <c r="L133" s="138"/>
      <c r="M133" s="143"/>
      <c r="N133" s="144"/>
      <c r="O133" s="144"/>
      <c r="P133" s="145">
        <f>P134+P159+P325+P478</f>
        <v>0</v>
      </c>
      <c r="Q133" s="144"/>
      <c r="R133" s="145">
        <f>R134+R159+R325+R478</f>
        <v>132.21657941999999</v>
      </c>
      <c r="S133" s="144"/>
      <c r="T133" s="146">
        <f>T134+T159+T325+T478</f>
        <v>34.767675999999994</v>
      </c>
      <c r="AR133" s="139" t="s">
        <v>83</v>
      </c>
      <c r="AT133" s="147" t="s">
        <v>74</v>
      </c>
      <c r="AU133" s="147" t="s">
        <v>75</v>
      </c>
      <c r="AY133" s="139" t="s">
        <v>126</v>
      </c>
      <c r="BK133" s="148">
        <f>BK134+BK159+BK325+BK478</f>
        <v>0</v>
      </c>
    </row>
    <row r="134" spans="1:65" s="12" customFormat="1" ht="22.8" customHeight="1">
      <c r="B134" s="138"/>
      <c r="D134" s="139" t="s">
        <v>74</v>
      </c>
      <c r="E134" s="149" t="s">
        <v>127</v>
      </c>
      <c r="F134" s="149" t="s">
        <v>128</v>
      </c>
      <c r="I134" s="141"/>
      <c r="J134" s="150">
        <f>BK134</f>
        <v>0</v>
      </c>
      <c r="L134" s="138"/>
      <c r="M134" s="143"/>
      <c r="N134" s="144"/>
      <c r="O134" s="144"/>
      <c r="P134" s="145">
        <f>SUM(P135:P158)</f>
        <v>0</v>
      </c>
      <c r="Q134" s="144"/>
      <c r="R134" s="145">
        <f>SUM(R135:R158)</f>
        <v>10.005002779999998</v>
      </c>
      <c r="S134" s="144"/>
      <c r="T134" s="146">
        <f>SUM(T135:T158)</f>
        <v>0</v>
      </c>
      <c r="AR134" s="139" t="s">
        <v>83</v>
      </c>
      <c r="AT134" s="147" t="s">
        <v>74</v>
      </c>
      <c r="AU134" s="147" t="s">
        <v>83</v>
      </c>
      <c r="AY134" s="139" t="s">
        <v>126</v>
      </c>
      <c r="BK134" s="148">
        <f>SUM(BK135:BK158)</f>
        <v>0</v>
      </c>
    </row>
    <row r="135" spans="1:65" s="2" customFormat="1" ht="22.2" customHeight="1">
      <c r="A135" s="33"/>
      <c r="B135" s="151"/>
      <c r="C135" s="152" t="s">
        <v>83</v>
      </c>
      <c r="D135" s="152" t="s">
        <v>129</v>
      </c>
      <c r="E135" s="153" t="s">
        <v>130</v>
      </c>
      <c r="F135" s="154" t="s">
        <v>131</v>
      </c>
      <c r="G135" s="155" t="s">
        <v>132</v>
      </c>
      <c r="H135" s="156">
        <v>0.2</v>
      </c>
      <c r="I135" s="157"/>
      <c r="J135" s="158">
        <f>ROUND(I135*H135,2)</f>
        <v>0</v>
      </c>
      <c r="K135" s="159"/>
      <c r="L135" s="34"/>
      <c r="M135" s="160" t="s">
        <v>1</v>
      </c>
      <c r="N135" s="161" t="s">
        <v>41</v>
      </c>
      <c r="O135" s="62"/>
      <c r="P135" s="162">
        <f>O135*H135</f>
        <v>0</v>
      </c>
      <c r="Q135" s="162">
        <v>1.0900000000000001</v>
      </c>
      <c r="R135" s="162">
        <f>Q135*H135</f>
        <v>0.21800000000000003</v>
      </c>
      <c r="S135" s="162">
        <v>0</v>
      </c>
      <c r="T135" s="163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4" t="s">
        <v>133</v>
      </c>
      <c r="AT135" s="164" t="s">
        <v>129</v>
      </c>
      <c r="AU135" s="164" t="s">
        <v>134</v>
      </c>
      <c r="AY135" s="18" t="s">
        <v>126</v>
      </c>
      <c r="BE135" s="165">
        <f>IF(N135="základná",J135,0)</f>
        <v>0</v>
      </c>
      <c r="BF135" s="165">
        <f>IF(N135="znížená",J135,0)</f>
        <v>0</v>
      </c>
      <c r="BG135" s="165">
        <f>IF(N135="zákl. prenesená",J135,0)</f>
        <v>0</v>
      </c>
      <c r="BH135" s="165">
        <f>IF(N135="zníž. prenesená",J135,0)</f>
        <v>0</v>
      </c>
      <c r="BI135" s="165">
        <f>IF(N135="nulová",J135,0)</f>
        <v>0</v>
      </c>
      <c r="BJ135" s="18" t="s">
        <v>134</v>
      </c>
      <c r="BK135" s="165">
        <f>ROUND(I135*H135,2)</f>
        <v>0</v>
      </c>
      <c r="BL135" s="18" t="s">
        <v>133</v>
      </c>
      <c r="BM135" s="164" t="s">
        <v>135</v>
      </c>
    </row>
    <row r="136" spans="1:65" s="2" customFormat="1" ht="22.2" customHeight="1">
      <c r="A136" s="33"/>
      <c r="B136" s="151"/>
      <c r="C136" s="152" t="s">
        <v>134</v>
      </c>
      <c r="D136" s="152" t="s">
        <v>129</v>
      </c>
      <c r="E136" s="153" t="s">
        <v>136</v>
      </c>
      <c r="F136" s="154" t="s">
        <v>137</v>
      </c>
      <c r="G136" s="155" t="s">
        <v>138</v>
      </c>
      <c r="H136" s="156">
        <v>3.8260000000000001</v>
      </c>
      <c r="I136" s="157"/>
      <c r="J136" s="158">
        <f>ROUND(I136*H136,2)</f>
        <v>0</v>
      </c>
      <c r="K136" s="159"/>
      <c r="L136" s="34"/>
      <c r="M136" s="160" t="s">
        <v>1</v>
      </c>
      <c r="N136" s="161" t="s">
        <v>41</v>
      </c>
      <c r="O136" s="62"/>
      <c r="P136" s="162">
        <f>O136*H136</f>
        <v>0</v>
      </c>
      <c r="Q136" s="162">
        <v>0.25602999999999998</v>
      </c>
      <c r="R136" s="162">
        <f>Q136*H136</f>
        <v>0.97957077999999997</v>
      </c>
      <c r="S136" s="162">
        <v>0</v>
      </c>
      <c r="T136" s="163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4" t="s">
        <v>133</v>
      </c>
      <c r="AT136" s="164" t="s">
        <v>129</v>
      </c>
      <c r="AU136" s="164" t="s">
        <v>134</v>
      </c>
      <c r="AY136" s="18" t="s">
        <v>126</v>
      </c>
      <c r="BE136" s="165">
        <f>IF(N136="základná",J136,0)</f>
        <v>0</v>
      </c>
      <c r="BF136" s="165">
        <f>IF(N136="znížená",J136,0)</f>
        <v>0</v>
      </c>
      <c r="BG136" s="165">
        <f>IF(N136="zákl. prenesená",J136,0)</f>
        <v>0</v>
      </c>
      <c r="BH136" s="165">
        <f>IF(N136="zníž. prenesená",J136,0)</f>
        <v>0</v>
      </c>
      <c r="BI136" s="165">
        <f>IF(N136="nulová",J136,0)</f>
        <v>0</v>
      </c>
      <c r="BJ136" s="18" t="s">
        <v>134</v>
      </c>
      <c r="BK136" s="165">
        <f>ROUND(I136*H136,2)</f>
        <v>0</v>
      </c>
      <c r="BL136" s="18" t="s">
        <v>133</v>
      </c>
      <c r="BM136" s="164" t="s">
        <v>139</v>
      </c>
    </row>
    <row r="137" spans="1:65" s="13" customFormat="1" ht="10.199999999999999">
      <c r="B137" s="166"/>
      <c r="D137" s="167" t="s">
        <v>140</v>
      </c>
      <c r="E137" s="168" t="s">
        <v>1</v>
      </c>
      <c r="F137" s="169" t="s">
        <v>141</v>
      </c>
      <c r="H137" s="168" t="s">
        <v>1</v>
      </c>
      <c r="I137" s="170"/>
      <c r="L137" s="166"/>
      <c r="M137" s="171"/>
      <c r="N137" s="172"/>
      <c r="O137" s="172"/>
      <c r="P137" s="172"/>
      <c r="Q137" s="172"/>
      <c r="R137" s="172"/>
      <c r="S137" s="172"/>
      <c r="T137" s="173"/>
      <c r="AT137" s="168" t="s">
        <v>140</v>
      </c>
      <c r="AU137" s="168" t="s">
        <v>134</v>
      </c>
      <c r="AV137" s="13" t="s">
        <v>83</v>
      </c>
      <c r="AW137" s="13" t="s">
        <v>31</v>
      </c>
      <c r="AX137" s="13" t="s">
        <v>75</v>
      </c>
      <c r="AY137" s="168" t="s">
        <v>126</v>
      </c>
    </row>
    <row r="138" spans="1:65" s="14" customFormat="1" ht="10.199999999999999">
      <c r="B138" s="174"/>
      <c r="D138" s="167" t="s">
        <v>140</v>
      </c>
      <c r="E138" s="175" t="s">
        <v>1</v>
      </c>
      <c r="F138" s="176" t="s">
        <v>142</v>
      </c>
      <c r="H138" s="177">
        <v>0.33800000000000002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75" t="s">
        <v>140</v>
      </c>
      <c r="AU138" s="175" t="s">
        <v>134</v>
      </c>
      <c r="AV138" s="14" t="s">
        <v>134</v>
      </c>
      <c r="AW138" s="14" t="s">
        <v>31</v>
      </c>
      <c r="AX138" s="14" t="s">
        <v>75</v>
      </c>
      <c r="AY138" s="175" t="s">
        <v>126</v>
      </c>
    </row>
    <row r="139" spans="1:65" s="13" customFormat="1" ht="10.199999999999999">
      <c r="B139" s="166"/>
      <c r="D139" s="167" t="s">
        <v>140</v>
      </c>
      <c r="E139" s="168" t="s">
        <v>1</v>
      </c>
      <c r="F139" s="169" t="s">
        <v>143</v>
      </c>
      <c r="H139" s="168" t="s">
        <v>1</v>
      </c>
      <c r="I139" s="170"/>
      <c r="L139" s="166"/>
      <c r="M139" s="171"/>
      <c r="N139" s="172"/>
      <c r="O139" s="172"/>
      <c r="P139" s="172"/>
      <c r="Q139" s="172"/>
      <c r="R139" s="172"/>
      <c r="S139" s="172"/>
      <c r="T139" s="173"/>
      <c r="AT139" s="168" t="s">
        <v>140</v>
      </c>
      <c r="AU139" s="168" t="s">
        <v>134</v>
      </c>
      <c r="AV139" s="13" t="s">
        <v>83</v>
      </c>
      <c r="AW139" s="13" t="s">
        <v>31</v>
      </c>
      <c r="AX139" s="13" t="s">
        <v>75</v>
      </c>
      <c r="AY139" s="168" t="s">
        <v>126</v>
      </c>
    </row>
    <row r="140" spans="1:65" s="14" customFormat="1" ht="10.199999999999999">
      <c r="B140" s="174"/>
      <c r="D140" s="167" t="s">
        <v>140</v>
      </c>
      <c r="E140" s="175" t="s">
        <v>1</v>
      </c>
      <c r="F140" s="176" t="s">
        <v>144</v>
      </c>
      <c r="H140" s="177">
        <v>1.6</v>
      </c>
      <c r="I140" s="178"/>
      <c r="L140" s="174"/>
      <c r="M140" s="179"/>
      <c r="N140" s="180"/>
      <c r="O140" s="180"/>
      <c r="P140" s="180"/>
      <c r="Q140" s="180"/>
      <c r="R140" s="180"/>
      <c r="S140" s="180"/>
      <c r="T140" s="181"/>
      <c r="AT140" s="175" t="s">
        <v>140</v>
      </c>
      <c r="AU140" s="175" t="s">
        <v>134</v>
      </c>
      <c r="AV140" s="14" t="s">
        <v>134</v>
      </c>
      <c r="AW140" s="14" t="s">
        <v>31</v>
      </c>
      <c r="AX140" s="14" t="s">
        <v>75</v>
      </c>
      <c r="AY140" s="175" t="s">
        <v>126</v>
      </c>
    </row>
    <row r="141" spans="1:65" s="14" customFormat="1" ht="10.199999999999999">
      <c r="B141" s="174"/>
      <c r="D141" s="167" t="s">
        <v>140</v>
      </c>
      <c r="E141" s="175" t="s">
        <v>1</v>
      </c>
      <c r="F141" s="176" t="s">
        <v>145</v>
      </c>
      <c r="H141" s="177">
        <v>0.4</v>
      </c>
      <c r="I141" s="178"/>
      <c r="L141" s="174"/>
      <c r="M141" s="179"/>
      <c r="N141" s="180"/>
      <c r="O141" s="180"/>
      <c r="P141" s="180"/>
      <c r="Q141" s="180"/>
      <c r="R141" s="180"/>
      <c r="S141" s="180"/>
      <c r="T141" s="181"/>
      <c r="AT141" s="175" t="s">
        <v>140</v>
      </c>
      <c r="AU141" s="175" t="s">
        <v>134</v>
      </c>
      <c r="AV141" s="14" t="s">
        <v>134</v>
      </c>
      <c r="AW141" s="14" t="s">
        <v>31</v>
      </c>
      <c r="AX141" s="14" t="s">
        <v>75</v>
      </c>
      <c r="AY141" s="175" t="s">
        <v>126</v>
      </c>
    </row>
    <row r="142" spans="1:65" s="13" customFormat="1" ht="10.199999999999999">
      <c r="B142" s="166"/>
      <c r="D142" s="167" t="s">
        <v>140</v>
      </c>
      <c r="E142" s="168" t="s">
        <v>1</v>
      </c>
      <c r="F142" s="169" t="s">
        <v>146</v>
      </c>
      <c r="H142" s="168" t="s">
        <v>1</v>
      </c>
      <c r="I142" s="170"/>
      <c r="L142" s="166"/>
      <c r="M142" s="171"/>
      <c r="N142" s="172"/>
      <c r="O142" s="172"/>
      <c r="P142" s="172"/>
      <c r="Q142" s="172"/>
      <c r="R142" s="172"/>
      <c r="S142" s="172"/>
      <c r="T142" s="173"/>
      <c r="AT142" s="168" t="s">
        <v>140</v>
      </c>
      <c r="AU142" s="168" t="s">
        <v>134</v>
      </c>
      <c r="AV142" s="13" t="s">
        <v>83</v>
      </c>
      <c r="AW142" s="13" t="s">
        <v>31</v>
      </c>
      <c r="AX142" s="13" t="s">
        <v>75</v>
      </c>
      <c r="AY142" s="168" t="s">
        <v>126</v>
      </c>
    </row>
    <row r="143" spans="1:65" s="14" customFormat="1" ht="10.199999999999999">
      <c r="B143" s="174"/>
      <c r="D143" s="167" t="s">
        <v>140</v>
      </c>
      <c r="E143" s="175" t="s">
        <v>1</v>
      </c>
      <c r="F143" s="176" t="s">
        <v>147</v>
      </c>
      <c r="H143" s="177">
        <v>1.488</v>
      </c>
      <c r="I143" s="178"/>
      <c r="L143" s="174"/>
      <c r="M143" s="179"/>
      <c r="N143" s="180"/>
      <c r="O143" s="180"/>
      <c r="P143" s="180"/>
      <c r="Q143" s="180"/>
      <c r="R143" s="180"/>
      <c r="S143" s="180"/>
      <c r="T143" s="181"/>
      <c r="AT143" s="175" t="s">
        <v>140</v>
      </c>
      <c r="AU143" s="175" t="s">
        <v>134</v>
      </c>
      <c r="AV143" s="14" t="s">
        <v>134</v>
      </c>
      <c r="AW143" s="14" t="s">
        <v>31</v>
      </c>
      <c r="AX143" s="14" t="s">
        <v>75</v>
      </c>
      <c r="AY143" s="175" t="s">
        <v>126</v>
      </c>
    </row>
    <row r="144" spans="1:65" s="15" customFormat="1" ht="10.199999999999999">
      <c r="B144" s="182"/>
      <c r="D144" s="167" t="s">
        <v>140</v>
      </c>
      <c r="E144" s="183" t="s">
        <v>1</v>
      </c>
      <c r="F144" s="184" t="s">
        <v>148</v>
      </c>
      <c r="H144" s="185">
        <v>3.8260000000000001</v>
      </c>
      <c r="I144" s="186"/>
      <c r="L144" s="182"/>
      <c r="M144" s="187"/>
      <c r="N144" s="188"/>
      <c r="O144" s="188"/>
      <c r="P144" s="188"/>
      <c r="Q144" s="188"/>
      <c r="R144" s="188"/>
      <c r="S144" s="188"/>
      <c r="T144" s="189"/>
      <c r="AT144" s="183" t="s">
        <v>140</v>
      </c>
      <c r="AU144" s="183" t="s">
        <v>134</v>
      </c>
      <c r="AV144" s="15" t="s">
        <v>133</v>
      </c>
      <c r="AW144" s="15" t="s">
        <v>31</v>
      </c>
      <c r="AX144" s="15" t="s">
        <v>83</v>
      </c>
      <c r="AY144" s="183" t="s">
        <v>126</v>
      </c>
    </row>
    <row r="145" spans="1:65" s="2" customFormat="1" ht="22.2" customHeight="1">
      <c r="A145" s="33"/>
      <c r="B145" s="151"/>
      <c r="C145" s="152" t="s">
        <v>127</v>
      </c>
      <c r="D145" s="152" t="s">
        <v>129</v>
      </c>
      <c r="E145" s="153" t="s">
        <v>149</v>
      </c>
      <c r="F145" s="154" t="s">
        <v>150</v>
      </c>
      <c r="G145" s="155" t="s">
        <v>138</v>
      </c>
      <c r="H145" s="156">
        <v>34.4</v>
      </c>
      <c r="I145" s="157"/>
      <c r="J145" s="158">
        <f>ROUND(I145*H145,2)</f>
        <v>0</v>
      </c>
      <c r="K145" s="159"/>
      <c r="L145" s="34"/>
      <c r="M145" s="160" t="s">
        <v>1</v>
      </c>
      <c r="N145" s="161" t="s">
        <v>41</v>
      </c>
      <c r="O145" s="62"/>
      <c r="P145" s="162">
        <f>O145*H145</f>
        <v>0</v>
      </c>
      <c r="Q145" s="162">
        <v>0.25602999999999998</v>
      </c>
      <c r="R145" s="162">
        <f>Q145*H145</f>
        <v>8.8074319999999986</v>
      </c>
      <c r="S145" s="162">
        <v>0</v>
      </c>
      <c r="T145" s="163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4" t="s">
        <v>133</v>
      </c>
      <c r="AT145" s="164" t="s">
        <v>129</v>
      </c>
      <c r="AU145" s="164" t="s">
        <v>134</v>
      </c>
      <c r="AY145" s="18" t="s">
        <v>126</v>
      </c>
      <c r="BE145" s="165">
        <f>IF(N145="základná",J145,0)</f>
        <v>0</v>
      </c>
      <c r="BF145" s="165">
        <f>IF(N145="znížená",J145,0)</f>
        <v>0</v>
      </c>
      <c r="BG145" s="165">
        <f>IF(N145="zákl. prenesená",J145,0)</f>
        <v>0</v>
      </c>
      <c r="BH145" s="165">
        <f>IF(N145="zníž. prenesená",J145,0)</f>
        <v>0</v>
      </c>
      <c r="BI145" s="165">
        <f>IF(N145="nulová",J145,0)</f>
        <v>0</v>
      </c>
      <c r="BJ145" s="18" t="s">
        <v>134</v>
      </c>
      <c r="BK145" s="165">
        <f>ROUND(I145*H145,2)</f>
        <v>0</v>
      </c>
      <c r="BL145" s="18" t="s">
        <v>133</v>
      </c>
      <c r="BM145" s="164" t="s">
        <v>151</v>
      </c>
    </row>
    <row r="146" spans="1:65" s="13" customFormat="1" ht="10.199999999999999">
      <c r="B146" s="166"/>
      <c r="D146" s="167" t="s">
        <v>140</v>
      </c>
      <c r="E146" s="168" t="s">
        <v>1</v>
      </c>
      <c r="F146" s="169" t="s">
        <v>152</v>
      </c>
      <c r="H146" s="168" t="s">
        <v>1</v>
      </c>
      <c r="I146" s="170"/>
      <c r="L146" s="166"/>
      <c r="M146" s="171"/>
      <c r="N146" s="172"/>
      <c r="O146" s="172"/>
      <c r="P146" s="172"/>
      <c r="Q146" s="172"/>
      <c r="R146" s="172"/>
      <c r="S146" s="172"/>
      <c r="T146" s="173"/>
      <c r="AT146" s="168" t="s">
        <v>140</v>
      </c>
      <c r="AU146" s="168" t="s">
        <v>134</v>
      </c>
      <c r="AV146" s="13" t="s">
        <v>83</v>
      </c>
      <c r="AW146" s="13" t="s">
        <v>31</v>
      </c>
      <c r="AX146" s="13" t="s">
        <v>75</v>
      </c>
      <c r="AY146" s="168" t="s">
        <v>126</v>
      </c>
    </row>
    <row r="147" spans="1:65" s="14" customFormat="1" ht="10.199999999999999">
      <c r="B147" s="174"/>
      <c r="D147" s="167" t="s">
        <v>140</v>
      </c>
      <c r="E147" s="175" t="s">
        <v>1</v>
      </c>
      <c r="F147" s="176" t="s">
        <v>153</v>
      </c>
      <c r="H147" s="177">
        <v>2</v>
      </c>
      <c r="I147" s="178"/>
      <c r="L147" s="174"/>
      <c r="M147" s="179"/>
      <c r="N147" s="180"/>
      <c r="O147" s="180"/>
      <c r="P147" s="180"/>
      <c r="Q147" s="180"/>
      <c r="R147" s="180"/>
      <c r="S147" s="180"/>
      <c r="T147" s="181"/>
      <c r="AT147" s="175" t="s">
        <v>140</v>
      </c>
      <c r="AU147" s="175" t="s">
        <v>134</v>
      </c>
      <c r="AV147" s="14" t="s">
        <v>134</v>
      </c>
      <c r="AW147" s="14" t="s">
        <v>31</v>
      </c>
      <c r="AX147" s="14" t="s">
        <v>75</v>
      </c>
      <c r="AY147" s="175" t="s">
        <v>126</v>
      </c>
    </row>
    <row r="148" spans="1:65" s="13" customFormat="1" ht="10.199999999999999">
      <c r="B148" s="166"/>
      <c r="D148" s="167" t="s">
        <v>140</v>
      </c>
      <c r="E148" s="168" t="s">
        <v>1</v>
      </c>
      <c r="F148" s="169" t="s">
        <v>154</v>
      </c>
      <c r="H148" s="168" t="s">
        <v>1</v>
      </c>
      <c r="I148" s="170"/>
      <c r="L148" s="166"/>
      <c r="M148" s="171"/>
      <c r="N148" s="172"/>
      <c r="O148" s="172"/>
      <c r="P148" s="172"/>
      <c r="Q148" s="172"/>
      <c r="R148" s="172"/>
      <c r="S148" s="172"/>
      <c r="T148" s="173"/>
      <c r="AT148" s="168" t="s">
        <v>140</v>
      </c>
      <c r="AU148" s="168" t="s">
        <v>134</v>
      </c>
      <c r="AV148" s="13" t="s">
        <v>83</v>
      </c>
      <c r="AW148" s="13" t="s">
        <v>31</v>
      </c>
      <c r="AX148" s="13" t="s">
        <v>75</v>
      </c>
      <c r="AY148" s="168" t="s">
        <v>126</v>
      </c>
    </row>
    <row r="149" spans="1:65" s="14" customFormat="1" ht="10.199999999999999">
      <c r="B149" s="174"/>
      <c r="D149" s="167" t="s">
        <v>140</v>
      </c>
      <c r="E149" s="175" t="s">
        <v>1</v>
      </c>
      <c r="F149" s="176" t="s">
        <v>155</v>
      </c>
      <c r="H149" s="177">
        <v>4.32</v>
      </c>
      <c r="I149" s="178"/>
      <c r="L149" s="174"/>
      <c r="M149" s="179"/>
      <c r="N149" s="180"/>
      <c r="O149" s="180"/>
      <c r="P149" s="180"/>
      <c r="Q149" s="180"/>
      <c r="R149" s="180"/>
      <c r="S149" s="180"/>
      <c r="T149" s="181"/>
      <c r="AT149" s="175" t="s">
        <v>140</v>
      </c>
      <c r="AU149" s="175" t="s">
        <v>134</v>
      </c>
      <c r="AV149" s="14" t="s">
        <v>134</v>
      </c>
      <c r="AW149" s="14" t="s">
        <v>31</v>
      </c>
      <c r="AX149" s="14" t="s">
        <v>75</v>
      </c>
      <c r="AY149" s="175" t="s">
        <v>126</v>
      </c>
    </row>
    <row r="150" spans="1:65" s="14" customFormat="1" ht="10.199999999999999">
      <c r="B150" s="174"/>
      <c r="D150" s="167" t="s">
        <v>140</v>
      </c>
      <c r="E150" s="175" t="s">
        <v>1</v>
      </c>
      <c r="F150" s="176" t="s">
        <v>156</v>
      </c>
      <c r="H150" s="177">
        <v>2.16</v>
      </c>
      <c r="I150" s="178"/>
      <c r="L150" s="174"/>
      <c r="M150" s="179"/>
      <c r="N150" s="180"/>
      <c r="O150" s="180"/>
      <c r="P150" s="180"/>
      <c r="Q150" s="180"/>
      <c r="R150" s="180"/>
      <c r="S150" s="180"/>
      <c r="T150" s="181"/>
      <c r="AT150" s="175" t="s">
        <v>140</v>
      </c>
      <c r="AU150" s="175" t="s">
        <v>134</v>
      </c>
      <c r="AV150" s="14" t="s">
        <v>134</v>
      </c>
      <c r="AW150" s="14" t="s">
        <v>31</v>
      </c>
      <c r="AX150" s="14" t="s">
        <v>75</v>
      </c>
      <c r="AY150" s="175" t="s">
        <v>126</v>
      </c>
    </row>
    <row r="151" spans="1:65" s="14" customFormat="1" ht="10.199999999999999">
      <c r="B151" s="174"/>
      <c r="D151" s="167" t="s">
        <v>140</v>
      </c>
      <c r="E151" s="175" t="s">
        <v>1</v>
      </c>
      <c r="F151" s="176" t="s">
        <v>157</v>
      </c>
      <c r="H151" s="177">
        <v>3.24</v>
      </c>
      <c r="I151" s="178"/>
      <c r="L151" s="174"/>
      <c r="M151" s="179"/>
      <c r="N151" s="180"/>
      <c r="O151" s="180"/>
      <c r="P151" s="180"/>
      <c r="Q151" s="180"/>
      <c r="R151" s="180"/>
      <c r="S151" s="180"/>
      <c r="T151" s="181"/>
      <c r="AT151" s="175" t="s">
        <v>140</v>
      </c>
      <c r="AU151" s="175" t="s">
        <v>134</v>
      </c>
      <c r="AV151" s="14" t="s">
        <v>134</v>
      </c>
      <c r="AW151" s="14" t="s">
        <v>31</v>
      </c>
      <c r="AX151" s="14" t="s">
        <v>75</v>
      </c>
      <c r="AY151" s="175" t="s">
        <v>126</v>
      </c>
    </row>
    <row r="152" spans="1:65" s="14" customFormat="1" ht="10.199999999999999">
      <c r="B152" s="174"/>
      <c r="D152" s="167" t="s">
        <v>140</v>
      </c>
      <c r="E152" s="175" t="s">
        <v>1</v>
      </c>
      <c r="F152" s="176" t="s">
        <v>158</v>
      </c>
      <c r="H152" s="177">
        <v>4.32</v>
      </c>
      <c r="I152" s="178"/>
      <c r="L152" s="174"/>
      <c r="M152" s="179"/>
      <c r="N152" s="180"/>
      <c r="O152" s="180"/>
      <c r="P152" s="180"/>
      <c r="Q152" s="180"/>
      <c r="R152" s="180"/>
      <c r="S152" s="180"/>
      <c r="T152" s="181"/>
      <c r="AT152" s="175" t="s">
        <v>140</v>
      </c>
      <c r="AU152" s="175" t="s">
        <v>134</v>
      </c>
      <c r="AV152" s="14" t="s">
        <v>134</v>
      </c>
      <c r="AW152" s="14" t="s">
        <v>31</v>
      </c>
      <c r="AX152" s="14" t="s">
        <v>75</v>
      </c>
      <c r="AY152" s="175" t="s">
        <v>126</v>
      </c>
    </row>
    <row r="153" spans="1:65" s="14" customFormat="1" ht="10.199999999999999">
      <c r="B153" s="174"/>
      <c r="D153" s="167" t="s">
        <v>140</v>
      </c>
      <c r="E153" s="175" t="s">
        <v>1</v>
      </c>
      <c r="F153" s="176" t="s">
        <v>158</v>
      </c>
      <c r="H153" s="177">
        <v>4.32</v>
      </c>
      <c r="I153" s="178"/>
      <c r="L153" s="174"/>
      <c r="M153" s="179"/>
      <c r="N153" s="180"/>
      <c r="O153" s="180"/>
      <c r="P153" s="180"/>
      <c r="Q153" s="180"/>
      <c r="R153" s="180"/>
      <c r="S153" s="180"/>
      <c r="T153" s="181"/>
      <c r="AT153" s="175" t="s">
        <v>140</v>
      </c>
      <c r="AU153" s="175" t="s">
        <v>134</v>
      </c>
      <c r="AV153" s="14" t="s">
        <v>134</v>
      </c>
      <c r="AW153" s="14" t="s">
        <v>31</v>
      </c>
      <c r="AX153" s="14" t="s">
        <v>75</v>
      </c>
      <c r="AY153" s="175" t="s">
        <v>126</v>
      </c>
    </row>
    <row r="154" spans="1:65" s="14" customFormat="1" ht="10.199999999999999">
      <c r="B154" s="174"/>
      <c r="D154" s="167" t="s">
        <v>140</v>
      </c>
      <c r="E154" s="175" t="s">
        <v>1</v>
      </c>
      <c r="F154" s="176" t="s">
        <v>158</v>
      </c>
      <c r="H154" s="177">
        <v>4.32</v>
      </c>
      <c r="I154" s="178"/>
      <c r="L154" s="174"/>
      <c r="M154" s="179"/>
      <c r="N154" s="180"/>
      <c r="O154" s="180"/>
      <c r="P154" s="180"/>
      <c r="Q154" s="180"/>
      <c r="R154" s="180"/>
      <c r="S154" s="180"/>
      <c r="T154" s="181"/>
      <c r="AT154" s="175" t="s">
        <v>140</v>
      </c>
      <c r="AU154" s="175" t="s">
        <v>134</v>
      </c>
      <c r="AV154" s="14" t="s">
        <v>134</v>
      </c>
      <c r="AW154" s="14" t="s">
        <v>31</v>
      </c>
      <c r="AX154" s="14" t="s">
        <v>75</v>
      </c>
      <c r="AY154" s="175" t="s">
        <v>126</v>
      </c>
    </row>
    <row r="155" spans="1:65" s="14" customFormat="1" ht="10.199999999999999">
      <c r="B155" s="174"/>
      <c r="D155" s="167" t="s">
        <v>140</v>
      </c>
      <c r="E155" s="175" t="s">
        <v>1</v>
      </c>
      <c r="F155" s="176" t="s">
        <v>156</v>
      </c>
      <c r="H155" s="177">
        <v>2.16</v>
      </c>
      <c r="I155" s="178"/>
      <c r="L155" s="174"/>
      <c r="M155" s="179"/>
      <c r="N155" s="180"/>
      <c r="O155" s="180"/>
      <c r="P155" s="180"/>
      <c r="Q155" s="180"/>
      <c r="R155" s="180"/>
      <c r="S155" s="180"/>
      <c r="T155" s="181"/>
      <c r="AT155" s="175" t="s">
        <v>140</v>
      </c>
      <c r="AU155" s="175" t="s">
        <v>134</v>
      </c>
      <c r="AV155" s="14" t="s">
        <v>134</v>
      </c>
      <c r="AW155" s="14" t="s">
        <v>31</v>
      </c>
      <c r="AX155" s="14" t="s">
        <v>75</v>
      </c>
      <c r="AY155" s="175" t="s">
        <v>126</v>
      </c>
    </row>
    <row r="156" spans="1:65" s="14" customFormat="1" ht="10.199999999999999">
      <c r="B156" s="174"/>
      <c r="D156" s="167" t="s">
        <v>140</v>
      </c>
      <c r="E156" s="175" t="s">
        <v>1</v>
      </c>
      <c r="F156" s="176" t="s">
        <v>157</v>
      </c>
      <c r="H156" s="177">
        <v>3.24</v>
      </c>
      <c r="I156" s="178"/>
      <c r="L156" s="174"/>
      <c r="M156" s="179"/>
      <c r="N156" s="180"/>
      <c r="O156" s="180"/>
      <c r="P156" s="180"/>
      <c r="Q156" s="180"/>
      <c r="R156" s="180"/>
      <c r="S156" s="180"/>
      <c r="T156" s="181"/>
      <c r="AT156" s="175" t="s">
        <v>140</v>
      </c>
      <c r="AU156" s="175" t="s">
        <v>134</v>
      </c>
      <c r="AV156" s="14" t="s">
        <v>134</v>
      </c>
      <c r="AW156" s="14" t="s">
        <v>31</v>
      </c>
      <c r="AX156" s="14" t="s">
        <v>75</v>
      </c>
      <c r="AY156" s="175" t="s">
        <v>126</v>
      </c>
    </row>
    <row r="157" spans="1:65" s="14" customFormat="1" ht="10.199999999999999">
      <c r="B157" s="174"/>
      <c r="D157" s="167" t="s">
        <v>140</v>
      </c>
      <c r="E157" s="175" t="s">
        <v>1</v>
      </c>
      <c r="F157" s="176" t="s">
        <v>158</v>
      </c>
      <c r="H157" s="177">
        <v>4.32</v>
      </c>
      <c r="I157" s="178"/>
      <c r="L157" s="174"/>
      <c r="M157" s="179"/>
      <c r="N157" s="180"/>
      <c r="O157" s="180"/>
      <c r="P157" s="180"/>
      <c r="Q157" s="180"/>
      <c r="R157" s="180"/>
      <c r="S157" s="180"/>
      <c r="T157" s="181"/>
      <c r="AT157" s="175" t="s">
        <v>140</v>
      </c>
      <c r="AU157" s="175" t="s">
        <v>134</v>
      </c>
      <c r="AV157" s="14" t="s">
        <v>134</v>
      </c>
      <c r="AW157" s="14" t="s">
        <v>31</v>
      </c>
      <c r="AX157" s="14" t="s">
        <v>75</v>
      </c>
      <c r="AY157" s="175" t="s">
        <v>126</v>
      </c>
    </row>
    <row r="158" spans="1:65" s="15" customFormat="1" ht="10.199999999999999">
      <c r="B158" s="182"/>
      <c r="D158" s="167" t="s">
        <v>140</v>
      </c>
      <c r="E158" s="183" t="s">
        <v>1</v>
      </c>
      <c r="F158" s="184" t="s">
        <v>148</v>
      </c>
      <c r="H158" s="185">
        <v>34.4</v>
      </c>
      <c r="I158" s="186"/>
      <c r="L158" s="182"/>
      <c r="M158" s="187"/>
      <c r="N158" s="188"/>
      <c r="O158" s="188"/>
      <c r="P158" s="188"/>
      <c r="Q158" s="188"/>
      <c r="R158" s="188"/>
      <c r="S158" s="188"/>
      <c r="T158" s="189"/>
      <c r="AT158" s="183" t="s">
        <v>140</v>
      </c>
      <c r="AU158" s="183" t="s">
        <v>134</v>
      </c>
      <c r="AV158" s="15" t="s">
        <v>133</v>
      </c>
      <c r="AW158" s="15" t="s">
        <v>31</v>
      </c>
      <c r="AX158" s="15" t="s">
        <v>83</v>
      </c>
      <c r="AY158" s="183" t="s">
        <v>126</v>
      </c>
    </row>
    <row r="159" spans="1:65" s="12" customFormat="1" ht="22.8" customHeight="1">
      <c r="B159" s="138"/>
      <c r="D159" s="139" t="s">
        <v>74</v>
      </c>
      <c r="E159" s="149" t="s">
        <v>159</v>
      </c>
      <c r="F159" s="149" t="s">
        <v>160</v>
      </c>
      <c r="I159" s="141"/>
      <c r="J159" s="150">
        <f>BK159</f>
        <v>0</v>
      </c>
      <c r="L159" s="138"/>
      <c r="M159" s="143"/>
      <c r="N159" s="144"/>
      <c r="O159" s="144"/>
      <c r="P159" s="145">
        <f>SUM(P160:P324)</f>
        <v>0</v>
      </c>
      <c r="Q159" s="144"/>
      <c r="R159" s="145">
        <f>SUM(R160:R324)</f>
        <v>62.728652789999998</v>
      </c>
      <c r="S159" s="144"/>
      <c r="T159" s="146">
        <f>SUM(T160:T324)</f>
        <v>0</v>
      </c>
      <c r="AR159" s="139" t="s">
        <v>83</v>
      </c>
      <c r="AT159" s="147" t="s">
        <v>74</v>
      </c>
      <c r="AU159" s="147" t="s">
        <v>83</v>
      </c>
      <c r="AY159" s="139" t="s">
        <v>126</v>
      </c>
      <c r="BK159" s="148">
        <f>SUM(BK160:BK324)</f>
        <v>0</v>
      </c>
    </row>
    <row r="160" spans="1:65" s="2" customFormat="1" ht="22.2" customHeight="1">
      <c r="A160" s="33"/>
      <c r="B160" s="151"/>
      <c r="C160" s="152" t="s">
        <v>133</v>
      </c>
      <c r="D160" s="152" t="s">
        <v>129</v>
      </c>
      <c r="E160" s="153" t="s">
        <v>161</v>
      </c>
      <c r="F160" s="154" t="s">
        <v>162</v>
      </c>
      <c r="G160" s="155" t="s">
        <v>138</v>
      </c>
      <c r="H160" s="156">
        <v>38.909999999999997</v>
      </c>
      <c r="I160" s="157"/>
      <c r="J160" s="158">
        <f>ROUND(I160*H160,2)</f>
        <v>0</v>
      </c>
      <c r="K160" s="159"/>
      <c r="L160" s="34"/>
      <c r="M160" s="160" t="s">
        <v>1</v>
      </c>
      <c r="N160" s="161" t="s">
        <v>41</v>
      </c>
      <c r="O160" s="62"/>
      <c r="P160" s="162">
        <f>O160*H160</f>
        <v>0</v>
      </c>
      <c r="Q160" s="162">
        <v>3.7560000000000003E-2</v>
      </c>
      <c r="R160" s="162">
        <f>Q160*H160</f>
        <v>1.4614596</v>
      </c>
      <c r="S160" s="162">
        <v>0</v>
      </c>
      <c r="T160" s="163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4" t="s">
        <v>133</v>
      </c>
      <c r="AT160" s="164" t="s">
        <v>129</v>
      </c>
      <c r="AU160" s="164" t="s">
        <v>134</v>
      </c>
      <c r="AY160" s="18" t="s">
        <v>126</v>
      </c>
      <c r="BE160" s="165">
        <f>IF(N160="základná",J160,0)</f>
        <v>0</v>
      </c>
      <c r="BF160" s="165">
        <f>IF(N160="znížená",J160,0)</f>
        <v>0</v>
      </c>
      <c r="BG160" s="165">
        <f>IF(N160="zákl. prenesená",J160,0)</f>
        <v>0</v>
      </c>
      <c r="BH160" s="165">
        <f>IF(N160="zníž. prenesená",J160,0)</f>
        <v>0</v>
      </c>
      <c r="BI160" s="165">
        <f>IF(N160="nulová",J160,0)</f>
        <v>0</v>
      </c>
      <c r="BJ160" s="18" t="s">
        <v>134</v>
      </c>
      <c r="BK160" s="165">
        <f>ROUND(I160*H160,2)</f>
        <v>0</v>
      </c>
      <c r="BL160" s="18" t="s">
        <v>133</v>
      </c>
      <c r="BM160" s="164" t="s">
        <v>163</v>
      </c>
    </row>
    <row r="161" spans="1:65" s="2" customFormat="1" ht="22.2" customHeight="1">
      <c r="A161" s="33"/>
      <c r="B161" s="151"/>
      <c r="C161" s="152" t="s">
        <v>164</v>
      </c>
      <c r="D161" s="152" t="s">
        <v>129</v>
      </c>
      <c r="E161" s="153" t="s">
        <v>165</v>
      </c>
      <c r="F161" s="154" t="s">
        <v>166</v>
      </c>
      <c r="G161" s="155" t="s">
        <v>138</v>
      </c>
      <c r="H161" s="156">
        <v>38.225999999999999</v>
      </c>
      <c r="I161" s="157"/>
      <c r="J161" s="158">
        <f>ROUND(I161*H161,2)</f>
        <v>0</v>
      </c>
      <c r="K161" s="159"/>
      <c r="L161" s="34"/>
      <c r="M161" s="160" t="s">
        <v>1</v>
      </c>
      <c r="N161" s="161" t="s">
        <v>41</v>
      </c>
      <c r="O161" s="62"/>
      <c r="P161" s="162">
        <f>O161*H161</f>
        <v>0</v>
      </c>
      <c r="Q161" s="162">
        <v>2.6249999999999999E-2</v>
      </c>
      <c r="R161" s="162">
        <f>Q161*H161</f>
        <v>1.0034324999999999</v>
      </c>
      <c r="S161" s="162">
        <v>0</v>
      </c>
      <c r="T161" s="163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4" t="s">
        <v>133</v>
      </c>
      <c r="AT161" s="164" t="s">
        <v>129</v>
      </c>
      <c r="AU161" s="164" t="s">
        <v>134</v>
      </c>
      <c r="AY161" s="18" t="s">
        <v>126</v>
      </c>
      <c r="BE161" s="165">
        <f>IF(N161="základná",J161,0)</f>
        <v>0</v>
      </c>
      <c r="BF161" s="165">
        <f>IF(N161="znížená",J161,0)</f>
        <v>0</v>
      </c>
      <c r="BG161" s="165">
        <f>IF(N161="zákl. prenesená",J161,0)</f>
        <v>0</v>
      </c>
      <c r="BH161" s="165">
        <f>IF(N161="zníž. prenesená",J161,0)</f>
        <v>0</v>
      </c>
      <c r="BI161" s="165">
        <f>IF(N161="nulová",J161,0)</f>
        <v>0</v>
      </c>
      <c r="BJ161" s="18" t="s">
        <v>134</v>
      </c>
      <c r="BK161" s="165">
        <f>ROUND(I161*H161,2)</f>
        <v>0</v>
      </c>
      <c r="BL161" s="18" t="s">
        <v>133</v>
      </c>
      <c r="BM161" s="164" t="s">
        <v>167</v>
      </c>
    </row>
    <row r="162" spans="1:65" s="13" customFormat="1" ht="10.199999999999999">
      <c r="B162" s="166"/>
      <c r="D162" s="167" t="s">
        <v>140</v>
      </c>
      <c r="E162" s="168" t="s">
        <v>1</v>
      </c>
      <c r="F162" s="169" t="s">
        <v>141</v>
      </c>
      <c r="H162" s="168" t="s">
        <v>1</v>
      </c>
      <c r="I162" s="170"/>
      <c r="L162" s="166"/>
      <c r="M162" s="171"/>
      <c r="N162" s="172"/>
      <c r="O162" s="172"/>
      <c r="P162" s="172"/>
      <c r="Q162" s="172"/>
      <c r="R162" s="172"/>
      <c r="S162" s="172"/>
      <c r="T162" s="173"/>
      <c r="AT162" s="168" t="s">
        <v>140</v>
      </c>
      <c r="AU162" s="168" t="s">
        <v>134</v>
      </c>
      <c r="AV162" s="13" t="s">
        <v>83</v>
      </c>
      <c r="AW162" s="13" t="s">
        <v>31</v>
      </c>
      <c r="AX162" s="13" t="s">
        <v>75</v>
      </c>
      <c r="AY162" s="168" t="s">
        <v>126</v>
      </c>
    </row>
    <row r="163" spans="1:65" s="14" customFormat="1" ht="10.199999999999999">
      <c r="B163" s="174"/>
      <c r="D163" s="167" t="s">
        <v>140</v>
      </c>
      <c r="E163" s="175" t="s">
        <v>1</v>
      </c>
      <c r="F163" s="176" t="s">
        <v>142</v>
      </c>
      <c r="H163" s="177">
        <v>0.33800000000000002</v>
      </c>
      <c r="I163" s="178"/>
      <c r="L163" s="174"/>
      <c r="M163" s="179"/>
      <c r="N163" s="180"/>
      <c r="O163" s="180"/>
      <c r="P163" s="180"/>
      <c r="Q163" s="180"/>
      <c r="R163" s="180"/>
      <c r="S163" s="180"/>
      <c r="T163" s="181"/>
      <c r="AT163" s="175" t="s">
        <v>140</v>
      </c>
      <c r="AU163" s="175" t="s">
        <v>134</v>
      </c>
      <c r="AV163" s="14" t="s">
        <v>134</v>
      </c>
      <c r="AW163" s="14" t="s">
        <v>31</v>
      </c>
      <c r="AX163" s="14" t="s">
        <v>75</v>
      </c>
      <c r="AY163" s="175" t="s">
        <v>126</v>
      </c>
    </row>
    <row r="164" spans="1:65" s="13" customFormat="1" ht="10.199999999999999">
      <c r="B164" s="166"/>
      <c r="D164" s="167" t="s">
        <v>140</v>
      </c>
      <c r="E164" s="168" t="s">
        <v>1</v>
      </c>
      <c r="F164" s="169" t="s">
        <v>143</v>
      </c>
      <c r="H164" s="168" t="s">
        <v>1</v>
      </c>
      <c r="I164" s="170"/>
      <c r="L164" s="166"/>
      <c r="M164" s="171"/>
      <c r="N164" s="172"/>
      <c r="O164" s="172"/>
      <c r="P164" s="172"/>
      <c r="Q164" s="172"/>
      <c r="R164" s="172"/>
      <c r="S164" s="172"/>
      <c r="T164" s="173"/>
      <c r="AT164" s="168" t="s">
        <v>140</v>
      </c>
      <c r="AU164" s="168" t="s">
        <v>134</v>
      </c>
      <c r="AV164" s="13" t="s">
        <v>83</v>
      </c>
      <c r="AW164" s="13" t="s">
        <v>31</v>
      </c>
      <c r="AX164" s="13" t="s">
        <v>75</v>
      </c>
      <c r="AY164" s="168" t="s">
        <v>126</v>
      </c>
    </row>
    <row r="165" spans="1:65" s="14" customFormat="1" ht="10.199999999999999">
      <c r="B165" s="174"/>
      <c r="D165" s="167" t="s">
        <v>140</v>
      </c>
      <c r="E165" s="175" t="s">
        <v>1</v>
      </c>
      <c r="F165" s="176" t="s">
        <v>144</v>
      </c>
      <c r="H165" s="177">
        <v>1.6</v>
      </c>
      <c r="I165" s="178"/>
      <c r="L165" s="174"/>
      <c r="M165" s="179"/>
      <c r="N165" s="180"/>
      <c r="O165" s="180"/>
      <c r="P165" s="180"/>
      <c r="Q165" s="180"/>
      <c r="R165" s="180"/>
      <c r="S165" s="180"/>
      <c r="T165" s="181"/>
      <c r="AT165" s="175" t="s">
        <v>140</v>
      </c>
      <c r="AU165" s="175" t="s">
        <v>134</v>
      </c>
      <c r="AV165" s="14" t="s">
        <v>134</v>
      </c>
      <c r="AW165" s="14" t="s">
        <v>31</v>
      </c>
      <c r="AX165" s="14" t="s">
        <v>75</v>
      </c>
      <c r="AY165" s="175" t="s">
        <v>126</v>
      </c>
    </row>
    <row r="166" spans="1:65" s="14" customFormat="1" ht="10.199999999999999">
      <c r="B166" s="174"/>
      <c r="D166" s="167" t="s">
        <v>140</v>
      </c>
      <c r="E166" s="175" t="s">
        <v>1</v>
      </c>
      <c r="F166" s="176" t="s">
        <v>145</v>
      </c>
      <c r="H166" s="177">
        <v>0.4</v>
      </c>
      <c r="I166" s="178"/>
      <c r="L166" s="174"/>
      <c r="M166" s="179"/>
      <c r="N166" s="180"/>
      <c r="O166" s="180"/>
      <c r="P166" s="180"/>
      <c r="Q166" s="180"/>
      <c r="R166" s="180"/>
      <c r="S166" s="180"/>
      <c r="T166" s="181"/>
      <c r="AT166" s="175" t="s">
        <v>140</v>
      </c>
      <c r="AU166" s="175" t="s">
        <v>134</v>
      </c>
      <c r="AV166" s="14" t="s">
        <v>134</v>
      </c>
      <c r="AW166" s="14" t="s">
        <v>31</v>
      </c>
      <c r="AX166" s="14" t="s">
        <v>75</v>
      </c>
      <c r="AY166" s="175" t="s">
        <v>126</v>
      </c>
    </row>
    <row r="167" spans="1:65" s="13" customFormat="1" ht="10.199999999999999">
      <c r="B167" s="166"/>
      <c r="D167" s="167" t="s">
        <v>140</v>
      </c>
      <c r="E167" s="168" t="s">
        <v>1</v>
      </c>
      <c r="F167" s="169" t="s">
        <v>146</v>
      </c>
      <c r="H167" s="168" t="s">
        <v>1</v>
      </c>
      <c r="I167" s="170"/>
      <c r="L167" s="166"/>
      <c r="M167" s="171"/>
      <c r="N167" s="172"/>
      <c r="O167" s="172"/>
      <c r="P167" s="172"/>
      <c r="Q167" s="172"/>
      <c r="R167" s="172"/>
      <c r="S167" s="172"/>
      <c r="T167" s="173"/>
      <c r="AT167" s="168" t="s">
        <v>140</v>
      </c>
      <c r="AU167" s="168" t="s">
        <v>134</v>
      </c>
      <c r="AV167" s="13" t="s">
        <v>83</v>
      </c>
      <c r="AW167" s="13" t="s">
        <v>31</v>
      </c>
      <c r="AX167" s="13" t="s">
        <v>75</v>
      </c>
      <c r="AY167" s="168" t="s">
        <v>126</v>
      </c>
    </row>
    <row r="168" spans="1:65" s="14" customFormat="1" ht="10.199999999999999">
      <c r="B168" s="174"/>
      <c r="D168" s="167" t="s">
        <v>140</v>
      </c>
      <c r="E168" s="175" t="s">
        <v>1</v>
      </c>
      <c r="F168" s="176" t="s">
        <v>147</v>
      </c>
      <c r="H168" s="177">
        <v>1.488</v>
      </c>
      <c r="I168" s="178"/>
      <c r="L168" s="174"/>
      <c r="M168" s="179"/>
      <c r="N168" s="180"/>
      <c r="O168" s="180"/>
      <c r="P168" s="180"/>
      <c r="Q168" s="180"/>
      <c r="R168" s="180"/>
      <c r="S168" s="180"/>
      <c r="T168" s="181"/>
      <c r="AT168" s="175" t="s">
        <v>140</v>
      </c>
      <c r="AU168" s="175" t="s">
        <v>134</v>
      </c>
      <c r="AV168" s="14" t="s">
        <v>134</v>
      </c>
      <c r="AW168" s="14" t="s">
        <v>31</v>
      </c>
      <c r="AX168" s="14" t="s">
        <v>75</v>
      </c>
      <c r="AY168" s="175" t="s">
        <v>126</v>
      </c>
    </row>
    <row r="169" spans="1:65" s="13" customFormat="1" ht="10.199999999999999">
      <c r="B169" s="166"/>
      <c r="D169" s="167" t="s">
        <v>140</v>
      </c>
      <c r="E169" s="168" t="s">
        <v>1</v>
      </c>
      <c r="F169" s="169" t="s">
        <v>152</v>
      </c>
      <c r="H169" s="168" t="s">
        <v>1</v>
      </c>
      <c r="I169" s="170"/>
      <c r="L169" s="166"/>
      <c r="M169" s="171"/>
      <c r="N169" s="172"/>
      <c r="O169" s="172"/>
      <c r="P169" s="172"/>
      <c r="Q169" s="172"/>
      <c r="R169" s="172"/>
      <c r="S169" s="172"/>
      <c r="T169" s="173"/>
      <c r="AT169" s="168" t="s">
        <v>140</v>
      </c>
      <c r="AU169" s="168" t="s">
        <v>134</v>
      </c>
      <c r="AV169" s="13" t="s">
        <v>83</v>
      </c>
      <c r="AW169" s="13" t="s">
        <v>31</v>
      </c>
      <c r="AX169" s="13" t="s">
        <v>75</v>
      </c>
      <c r="AY169" s="168" t="s">
        <v>126</v>
      </c>
    </row>
    <row r="170" spans="1:65" s="14" customFormat="1" ht="10.199999999999999">
      <c r="B170" s="174"/>
      <c r="D170" s="167" t="s">
        <v>140</v>
      </c>
      <c r="E170" s="175" t="s">
        <v>1</v>
      </c>
      <c r="F170" s="176" t="s">
        <v>153</v>
      </c>
      <c r="H170" s="177">
        <v>2</v>
      </c>
      <c r="I170" s="178"/>
      <c r="L170" s="174"/>
      <c r="M170" s="179"/>
      <c r="N170" s="180"/>
      <c r="O170" s="180"/>
      <c r="P170" s="180"/>
      <c r="Q170" s="180"/>
      <c r="R170" s="180"/>
      <c r="S170" s="180"/>
      <c r="T170" s="181"/>
      <c r="AT170" s="175" t="s">
        <v>140</v>
      </c>
      <c r="AU170" s="175" t="s">
        <v>134</v>
      </c>
      <c r="AV170" s="14" t="s">
        <v>134</v>
      </c>
      <c r="AW170" s="14" t="s">
        <v>31</v>
      </c>
      <c r="AX170" s="14" t="s">
        <v>75</v>
      </c>
      <c r="AY170" s="175" t="s">
        <v>126</v>
      </c>
    </row>
    <row r="171" spans="1:65" s="13" customFormat="1" ht="10.199999999999999">
      <c r="B171" s="166"/>
      <c r="D171" s="167" t="s">
        <v>140</v>
      </c>
      <c r="E171" s="168" t="s">
        <v>1</v>
      </c>
      <c r="F171" s="169" t="s">
        <v>154</v>
      </c>
      <c r="H171" s="168" t="s">
        <v>1</v>
      </c>
      <c r="I171" s="170"/>
      <c r="L171" s="166"/>
      <c r="M171" s="171"/>
      <c r="N171" s="172"/>
      <c r="O171" s="172"/>
      <c r="P171" s="172"/>
      <c r="Q171" s="172"/>
      <c r="R171" s="172"/>
      <c r="S171" s="172"/>
      <c r="T171" s="173"/>
      <c r="AT171" s="168" t="s">
        <v>140</v>
      </c>
      <c r="AU171" s="168" t="s">
        <v>134</v>
      </c>
      <c r="AV171" s="13" t="s">
        <v>83</v>
      </c>
      <c r="AW171" s="13" t="s">
        <v>31</v>
      </c>
      <c r="AX171" s="13" t="s">
        <v>75</v>
      </c>
      <c r="AY171" s="168" t="s">
        <v>126</v>
      </c>
    </row>
    <row r="172" spans="1:65" s="14" customFormat="1" ht="10.199999999999999">
      <c r="B172" s="174"/>
      <c r="D172" s="167" t="s">
        <v>140</v>
      </c>
      <c r="E172" s="175" t="s">
        <v>1</v>
      </c>
      <c r="F172" s="176" t="s">
        <v>155</v>
      </c>
      <c r="H172" s="177">
        <v>4.32</v>
      </c>
      <c r="I172" s="178"/>
      <c r="L172" s="174"/>
      <c r="M172" s="179"/>
      <c r="N172" s="180"/>
      <c r="O172" s="180"/>
      <c r="P172" s="180"/>
      <c r="Q172" s="180"/>
      <c r="R172" s="180"/>
      <c r="S172" s="180"/>
      <c r="T172" s="181"/>
      <c r="AT172" s="175" t="s">
        <v>140</v>
      </c>
      <c r="AU172" s="175" t="s">
        <v>134</v>
      </c>
      <c r="AV172" s="14" t="s">
        <v>134</v>
      </c>
      <c r="AW172" s="14" t="s">
        <v>31</v>
      </c>
      <c r="AX172" s="14" t="s">
        <v>75</v>
      </c>
      <c r="AY172" s="175" t="s">
        <v>126</v>
      </c>
    </row>
    <row r="173" spans="1:65" s="14" customFormat="1" ht="10.199999999999999">
      <c r="B173" s="174"/>
      <c r="D173" s="167" t="s">
        <v>140</v>
      </c>
      <c r="E173" s="175" t="s">
        <v>1</v>
      </c>
      <c r="F173" s="176" t="s">
        <v>156</v>
      </c>
      <c r="H173" s="177">
        <v>2.16</v>
      </c>
      <c r="I173" s="178"/>
      <c r="L173" s="174"/>
      <c r="M173" s="179"/>
      <c r="N173" s="180"/>
      <c r="O173" s="180"/>
      <c r="P173" s="180"/>
      <c r="Q173" s="180"/>
      <c r="R173" s="180"/>
      <c r="S173" s="180"/>
      <c r="T173" s="181"/>
      <c r="AT173" s="175" t="s">
        <v>140</v>
      </c>
      <c r="AU173" s="175" t="s">
        <v>134</v>
      </c>
      <c r="AV173" s="14" t="s">
        <v>134</v>
      </c>
      <c r="AW173" s="14" t="s">
        <v>31</v>
      </c>
      <c r="AX173" s="14" t="s">
        <v>75</v>
      </c>
      <c r="AY173" s="175" t="s">
        <v>126</v>
      </c>
    </row>
    <row r="174" spans="1:65" s="14" customFormat="1" ht="10.199999999999999">
      <c r="B174" s="174"/>
      <c r="D174" s="167" t="s">
        <v>140</v>
      </c>
      <c r="E174" s="175" t="s">
        <v>1</v>
      </c>
      <c r="F174" s="176" t="s">
        <v>157</v>
      </c>
      <c r="H174" s="177">
        <v>3.24</v>
      </c>
      <c r="I174" s="178"/>
      <c r="L174" s="174"/>
      <c r="M174" s="179"/>
      <c r="N174" s="180"/>
      <c r="O174" s="180"/>
      <c r="P174" s="180"/>
      <c r="Q174" s="180"/>
      <c r="R174" s="180"/>
      <c r="S174" s="180"/>
      <c r="T174" s="181"/>
      <c r="AT174" s="175" t="s">
        <v>140</v>
      </c>
      <c r="AU174" s="175" t="s">
        <v>134</v>
      </c>
      <c r="AV174" s="14" t="s">
        <v>134</v>
      </c>
      <c r="AW174" s="14" t="s">
        <v>31</v>
      </c>
      <c r="AX174" s="14" t="s">
        <v>75</v>
      </c>
      <c r="AY174" s="175" t="s">
        <v>126</v>
      </c>
    </row>
    <row r="175" spans="1:65" s="14" customFormat="1" ht="10.199999999999999">
      <c r="B175" s="174"/>
      <c r="D175" s="167" t="s">
        <v>140</v>
      </c>
      <c r="E175" s="175" t="s">
        <v>1</v>
      </c>
      <c r="F175" s="176" t="s">
        <v>158</v>
      </c>
      <c r="H175" s="177">
        <v>4.32</v>
      </c>
      <c r="I175" s="178"/>
      <c r="L175" s="174"/>
      <c r="M175" s="179"/>
      <c r="N175" s="180"/>
      <c r="O175" s="180"/>
      <c r="P175" s="180"/>
      <c r="Q175" s="180"/>
      <c r="R175" s="180"/>
      <c r="S175" s="180"/>
      <c r="T175" s="181"/>
      <c r="AT175" s="175" t="s">
        <v>140</v>
      </c>
      <c r="AU175" s="175" t="s">
        <v>134</v>
      </c>
      <c r="AV175" s="14" t="s">
        <v>134</v>
      </c>
      <c r="AW175" s="14" t="s">
        <v>31</v>
      </c>
      <c r="AX175" s="14" t="s">
        <v>75</v>
      </c>
      <c r="AY175" s="175" t="s">
        <v>126</v>
      </c>
    </row>
    <row r="176" spans="1:65" s="14" customFormat="1" ht="10.199999999999999">
      <c r="B176" s="174"/>
      <c r="D176" s="167" t="s">
        <v>140</v>
      </c>
      <c r="E176" s="175" t="s">
        <v>1</v>
      </c>
      <c r="F176" s="176" t="s">
        <v>158</v>
      </c>
      <c r="H176" s="177">
        <v>4.32</v>
      </c>
      <c r="I176" s="178"/>
      <c r="L176" s="174"/>
      <c r="M176" s="179"/>
      <c r="N176" s="180"/>
      <c r="O176" s="180"/>
      <c r="P176" s="180"/>
      <c r="Q176" s="180"/>
      <c r="R176" s="180"/>
      <c r="S176" s="180"/>
      <c r="T176" s="181"/>
      <c r="AT176" s="175" t="s">
        <v>140</v>
      </c>
      <c r="AU176" s="175" t="s">
        <v>134</v>
      </c>
      <c r="AV176" s="14" t="s">
        <v>134</v>
      </c>
      <c r="AW176" s="14" t="s">
        <v>31</v>
      </c>
      <c r="AX176" s="14" t="s">
        <v>75</v>
      </c>
      <c r="AY176" s="175" t="s">
        <v>126</v>
      </c>
    </row>
    <row r="177" spans="1:65" s="14" customFormat="1" ht="10.199999999999999">
      <c r="B177" s="174"/>
      <c r="D177" s="167" t="s">
        <v>140</v>
      </c>
      <c r="E177" s="175" t="s">
        <v>1</v>
      </c>
      <c r="F177" s="176" t="s">
        <v>158</v>
      </c>
      <c r="H177" s="177">
        <v>4.32</v>
      </c>
      <c r="I177" s="178"/>
      <c r="L177" s="174"/>
      <c r="M177" s="179"/>
      <c r="N177" s="180"/>
      <c r="O177" s="180"/>
      <c r="P177" s="180"/>
      <c r="Q177" s="180"/>
      <c r="R177" s="180"/>
      <c r="S177" s="180"/>
      <c r="T177" s="181"/>
      <c r="AT177" s="175" t="s">
        <v>140</v>
      </c>
      <c r="AU177" s="175" t="s">
        <v>134</v>
      </c>
      <c r="AV177" s="14" t="s">
        <v>134</v>
      </c>
      <c r="AW177" s="14" t="s">
        <v>31</v>
      </c>
      <c r="AX177" s="14" t="s">
        <v>75</v>
      </c>
      <c r="AY177" s="175" t="s">
        <v>126</v>
      </c>
    </row>
    <row r="178" spans="1:65" s="14" customFormat="1" ht="10.199999999999999">
      <c r="B178" s="174"/>
      <c r="D178" s="167" t="s">
        <v>140</v>
      </c>
      <c r="E178" s="175" t="s">
        <v>1</v>
      </c>
      <c r="F178" s="176" t="s">
        <v>156</v>
      </c>
      <c r="H178" s="177">
        <v>2.16</v>
      </c>
      <c r="I178" s="178"/>
      <c r="L178" s="174"/>
      <c r="M178" s="179"/>
      <c r="N178" s="180"/>
      <c r="O178" s="180"/>
      <c r="P178" s="180"/>
      <c r="Q178" s="180"/>
      <c r="R178" s="180"/>
      <c r="S178" s="180"/>
      <c r="T178" s="181"/>
      <c r="AT178" s="175" t="s">
        <v>140</v>
      </c>
      <c r="AU178" s="175" t="s">
        <v>134</v>
      </c>
      <c r="AV178" s="14" t="s">
        <v>134</v>
      </c>
      <c r="AW178" s="14" t="s">
        <v>31</v>
      </c>
      <c r="AX178" s="14" t="s">
        <v>75</v>
      </c>
      <c r="AY178" s="175" t="s">
        <v>126</v>
      </c>
    </row>
    <row r="179" spans="1:65" s="14" customFormat="1" ht="10.199999999999999">
      <c r="B179" s="174"/>
      <c r="D179" s="167" t="s">
        <v>140</v>
      </c>
      <c r="E179" s="175" t="s">
        <v>1</v>
      </c>
      <c r="F179" s="176" t="s">
        <v>157</v>
      </c>
      <c r="H179" s="177">
        <v>3.24</v>
      </c>
      <c r="I179" s="178"/>
      <c r="L179" s="174"/>
      <c r="M179" s="179"/>
      <c r="N179" s="180"/>
      <c r="O179" s="180"/>
      <c r="P179" s="180"/>
      <c r="Q179" s="180"/>
      <c r="R179" s="180"/>
      <c r="S179" s="180"/>
      <c r="T179" s="181"/>
      <c r="AT179" s="175" t="s">
        <v>140</v>
      </c>
      <c r="AU179" s="175" t="s">
        <v>134</v>
      </c>
      <c r="AV179" s="14" t="s">
        <v>134</v>
      </c>
      <c r="AW179" s="14" t="s">
        <v>31</v>
      </c>
      <c r="AX179" s="14" t="s">
        <v>75</v>
      </c>
      <c r="AY179" s="175" t="s">
        <v>126</v>
      </c>
    </row>
    <row r="180" spans="1:65" s="14" customFormat="1" ht="10.199999999999999">
      <c r="B180" s="174"/>
      <c r="D180" s="167" t="s">
        <v>140</v>
      </c>
      <c r="E180" s="175" t="s">
        <v>1</v>
      </c>
      <c r="F180" s="176" t="s">
        <v>158</v>
      </c>
      <c r="H180" s="177">
        <v>4.32</v>
      </c>
      <c r="I180" s="178"/>
      <c r="L180" s="174"/>
      <c r="M180" s="179"/>
      <c r="N180" s="180"/>
      <c r="O180" s="180"/>
      <c r="P180" s="180"/>
      <c r="Q180" s="180"/>
      <c r="R180" s="180"/>
      <c r="S180" s="180"/>
      <c r="T180" s="181"/>
      <c r="AT180" s="175" t="s">
        <v>140</v>
      </c>
      <c r="AU180" s="175" t="s">
        <v>134</v>
      </c>
      <c r="AV180" s="14" t="s">
        <v>134</v>
      </c>
      <c r="AW180" s="14" t="s">
        <v>31</v>
      </c>
      <c r="AX180" s="14" t="s">
        <v>75</v>
      </c>
      <c r="AY180" s="175" t="s">
        <v>126</v>
      </c>
    </row>
    <row r="181" spans="1:65" s="15" customFormat="1" ht="10.199999999999999">
      <c r="B181" s="182"/>
      <c r="D181" s="167" t="s">
        <v>140</v>
      </c>
      <c r="E181" s="183" t="s">
        <v>1</v>
      </c>
      <c r="F181" s="184" t="s">
        <v>148</v>
      </c>
      <c r="H181" s="185">
        <v>38.225999999999999</v>
      </c>
      <c r="I181" s="186"/>
      <c r="L181" s="182"/>
      <c r="M181" s="187"/>
      <c r="N181" s="188"/>
      <c r="O181" s="188"/>
      <c r="P181" s="188"/>
      <c r="Q181" s="188"/>
      <c r="R181" s="188"/>
      <c r="S181" s="188"/>
      <c r="T181" s="189"/>
      <c r="AT181" s="183" t="s">
        <v>140</v>
      </c>
      <c r="AU181" s="183" t="s">
        <v>134</v>
      </c>
      <c r="AV181" s="15" t="s">
        <v>133</v>
      </c>
      <c r="AW181" s="15" t="s">
        <v>31</v>
      </c>
      <c r="AX181" s="15" t="s">
        <v>83</v>
      </c>
      <c r="AY181" s="183" t="s">
        <v>126</v>
      </c>
    </row>
    <row r="182" spans="1:65" s="2" customFormat="1" ht="22.2" customHeight="1">
      <c r="A182" s="33"/>
      <c r="B182" s="151"/>
      <c r="C182" s="152" t="s">
        <v>159</v>
      </c>
      <c r="D182" s="152" t="s">
        <v>129</v>
      </c>
      <c r="E182" s="153" t="s">
        <v>168</v>
      </c>
      <c r="F182" s="154" t="s">
        <v>169</v>
      </c>
      <c r="G182" s="155" t="s">
        <v>138</v>
      </c>
      <c r="H182" s="156">
        <v>36.35</v>
      </c>
      <c r="I182" s="157"/>
      <c r="J182" s="158">
        <f>ROUND(I182*H182,2)</f>
        <v>0</v>
      </c>
      <c r="K182" s="159"/>
      <c r="L182" s="34"/>
      <c r="M182" s="160" t="s">
        <v>1</v>
      </c>
      <c r="N182" s="161" t="s">
        <v>41</v>
      </c>
      <c r="O182" s="62"/>
      <c r="P182" s="162">
        <f>O182*H182</f>
        <v>0</v>
      </c>
      <c r="Q182" s="162">
        <v>4.2000000000000002E-4</v>
      </c>
      <c r="R182" s="162">
        <f>Q182*H182</f>
        <v>1.5267000000000001E-2</v>
      </c>
      <c r="S182" s="162">
        <v>0</v>
      </c>
      <c r="T182" s="163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4" t="s">
        <v>133</v>
      </c>
      <c r="AT182" s="164" t="s">
        <v>129</v>
      </c>
      <c r="AU182" s="164" t="s">
        <v>134</v>
      </c>
      <c r="AY182" s="18" t="s">
        <v>126</v>
      </c>
      <c r="BE182" s="165">
        <f>IF(N182="základná",J182,0)</f>
        <v>0</v>
      </c>
      <c r="BF182" s="165">
        <f>IF(N182="znížená",J182,0)</f>
        <v>0</v>
      </c>
      <c r="BG182" s="165">
        <f>IF(N182="zákl. prenesená",J182,0)</f>
        <v>0</v>
      </c>
      <c r="BH182" s="165">
        <f>IF(N182="zníž. prenesená",J182,0)</f>
        <v>0</v>
      </c>
      <c r="BI182" s="165">
        <f>IF(N182="nulová",J182,0)</f>
        <v>0</v>
      </c>
      <c r="BJ182" s="18" t="s">
        <v>134</v>
      </c>
      <c r="BK182" s="165">
        <f>ROUND(I182*H182,2)</f>
        <v>0</v>
      </c>
      <c r="BL182" s="18" t="s">
        <v>133</v>
      </c>
      <c r="BM182" s="164" t="s">
        <v>170</v>
      </c>
    </row>
    <row r="183" spans="1:65" s="14" customFormat="1" ht="10.199999999999999">
      <c r="B183" s="174"/>
      <c r="D183" s="167" t="s">
        <v>140</v>
      </c>
      <c r="E183" s="175" t="s">
        <v>1</v>
      </c>
      <c r="F183" s="176" t="s">
        <v>171</v>
      </c>
      <c r="H183" s="177">
        <v>9.6</v>
      </c>
      <c r="I183" s="178"/>
      <c r="L183" s="174"/>
      <c r="M183" s="179"/>
      <c r="N183" s="180"/>
      <c r="O183" s="180"/>
      <c r="P183" s="180"/>
      <c r="Q183" s="180"/>
      <c r="R183" s="180"/>
      <c r="S183" s="180"/>
      <c r="T183" s="181"/>
      <c r="AT183" s="175" t="s">
        <v>140</v>
      </c>
      <c r="AU183" s="175" t="s">
        <v>134</v>
      </c>
      <c r="AV183" s="14" t="s">
        <v>134</v>
      </c>
      <c r="AW183" s="14" t="s">
        <v>31</v>
      </c>
      <c r="AX183" s="14" t="s">
        <v>75</v>
      </c>
      <c r="AY183" s="175" t="s">
        <v>126</v>
      </c>
    </row>
    <row r="184" spans="1:65" s="14" customFormat="1" ht="10.199999999999999">
      <c r="B184" s="174"/>
      <c r="D184" s="167" t="s">
        <v>140</v>
      </c>
      <c r="E184" s="175" t="s">
        <v>1</v>
      </c>
      <c r="F184" s="176" t="s">
        <v>172</v>
      </c>
      <c r="H184" s="177">
        <v>26.75</v>
      </c>
      <c r="I184" s="178"/>
      <c r="L184" s="174"/>
      <c r="M184" s="179"/>
      <c r="N184" s="180"/>
      <c r="O184" s="180"/>
      <c r="P184" s="180"/>
      <c r="Q184" s="180"/>
      <c r="R184" s="180"/>
      <c r="S184" s="180"/>
      <c r="T184" s="181"/>
      <c r="AT184" s="175" t="s">
        <v>140</v>
      </c>
      <c r="AU184" s="175" t="s">
        <v>134</v>
      </c>
      <c r="AV184" s="14" t="s">
        <v>134</v>
      </c>
      <c r="AW184" s="14" t="s">
        <v>31</v>
      </c>
      <c r="AX184" s="14" t="s">
        <v>75</v>
      </c>
      <c r="AY184" s="175" t="s">
        <v>126</v>
      </c>
    </row>
    <row r="185" spans="1:65" s="15" customFormat="1" ht="10.199999999999999">
      <c r="B185" s="182"/>
      <c r="D185" s="167" t="s">
        <v>140</v>
      </c>
      <c r="E185" s="183" t="s">
        <v>1</v>
      </c>
      <c r="F185" s="184" t="s">
        <v>148</v>
      </c>
      <c r="H185" s="185">
        <v>36.35</v>
      </c>
      <c r="I185" s="186"/>
      <c r="L185" s="182"/>
      <c r="M185" s="187"/>
      <c r="N185" s="188"/>
      <c r="O185" s="188"/>
      <c r="P185" s="188"/>
      <c r="Q185" s="188"/>
      <c r="R185" s="188"/>
      <c r="S185" s="188"/>
      <c r="T185" s="189"/>
      <c r="AT185" s="183" t="s">
        <v>140</v>
      </c>
      <c r="AU185" s="183" t="s">
        <v>134</v>
      </c>
      <c r="AV185" s="15" t="s">
        <v>133</v>
      </c>
      <c r="AW185" s="15" t="s">
        <v>31</v>
      </c>
      <c r="AX185" s="15" t="s">
        <v>83</v>
      </c>
      <c r="AY185" s="183" t="s">
        <v>126</v>
      </c>
    </row>
    <row r="186" spans="1:65" s="2" customFormat="1" ht="22.2" customHeight="1">
      <c r="A186" s="33"/>
      <c r="B186" s="151"/>
      <c r="C186" s="152" t="s">
        <v>173</v>
      </c>
      <c r="D186" s="152" t="s">
        <v>129</v>
      </c>
      <c r="E186" s="153" t="s">
        <v>174</v>
      </c>
      <c r="F186" s="154" t="s">
        <v>175</v>
      </c>
      <c r="G186" s="155" t="s">
        <v>138</v>
      </c>
      <c r="H186" s="156">
        <v>36.35</v>
      </c>
      <c r="I186" s="157"/>
      <c r="J186" s="158">
        <f>ROUND(I186*H186,2)</f>
        <v>0</v>
      </c>
      <c r="K186" s="159"/>
      <c r="L186" s="34"/>
      <c r="M186" s="160" t="s">
        <v>1</v>
      </c>
      <c r="N186" s="161" t="s">
        <v>41</v>
      </c>
      <c r="O186" s="62"/>
      <c r="P186" s="162">
        <f>O186*H186</f>
        <v>0</v>
      </c>
      <c r="Q186" s="162">
        <v>4.15E-3</v>
      </c>
      <c r="R186" s="162">
        <f>Q186*H186</f>
        <v>0.1508525</v>
      </c>
      <c r="S186" s="162">
        <v>0</v>
      </c>
      <c r="T186" s="163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4" t="s">
        <v>133</v>
      </c>
      <c r="AT186" s="164" t="s">
        <v>129</v>
      </c>
      <c r="AU186" s="164" t="s">
        <v>134</v>
      </c>
      <c r="AY186" s="18" t="s">
        <v>126</v>
      </c>
      <c r="BE186" s="165">
        <f>IF(N186="základná",J186,0)</f>
        <v>0</v>
      </c>
      <c r="BF186" s="165">
        <f>IF(N186="znížená",J186,0)</f>
        <v>0</v>
      </c>
      <c r="BG186" s="165">
        <f>IF(N186="zákl. prenesená",J186,0)</f>
        <v>0</v>
      </c>
      <c r="BH186" s="165">
        <f>IF(N186="zníž. prenesená",J186,0)</f>
        <v>0</v>
      </c>
      <c r="BI186" s="165">
        <f>IF(N186="nulová",J186,0)</f>
        <v>0</v>
      </c>
      <c r="BJ186" s="18" t="s">
        <v>134</v>
      </c>
      <c r="BK186" s="165">
        <f>ROUND(I186*H186,2)</f>
        <v>0</v>
      </c>
      <c r="BL186" s="18" t="s">
        <v>133</v>
      </c>
      <c r="BM186" s="164" t="s">
        <v>176</v>
      </c>
    </row>
    <row r="187" spans="1:65" s="2" customFormat="1" ht="22.2" customHeight="1">
      <c r="A187" s="33"/>
      <c r="B187" s="151"/>
      <c r="C187" s="152" t="s">
        <v>177</v>
      </c>
      <c r="D187" s="152" t="s">
        <v>129</v>
      </c>
      <c r="E187" s="153" t="s">
        <v>178</v>
      </c>
      <c r="F187" s="154" t="s">
        <v>179</v>
      </c>
      <c r="G187" s="155" t="s">
        <v>138</v>
      </c>
      <c r="H187" s="156">
        <v>1119.6559999999999</v>
      </c>
      <c r="I187" s="157"/>
      <c r="J187" s="158">
        <f>ROUND(I187*H187,2)</f>
        <v>0</v>
      </c>
      <c r="K187" s="159"/>
      <c r="L187" s="34"/>
      <c r="M187" s="160" t="s">
        <v>1</v>
      </c>
      <c r="N187" s="161" t="s">
        <v>41</v>
      </c>
      <c r="O187" s="62"/>
      <c r="P187" s="162">
        <f>O187*H187</f>
        <v>0</v>
      </c>
      <c r="Q187" s="162">
        <v>2.9999999999999997E-4</v>
      </c>
      <c r="R187" s="162">
        <f>Q187*H187</f>
        <v>0.33589679999999994</v>
      </c>
      <c r="S187" s="162">
        <v>0</v>
      </c>
      <c r="T187" s="163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4" t="s">
        <v>133</v>
      </c>
      <c r="AT187" s="164" t="s">
        <v>129</v>
      </c>
      <c r="AU187" s="164" t="s">
        <v>134</v>
      </c>
      <c r="AY187" s="18" t="s">
        <v>126</v>
      </c>
      <c r="BE187" s="165">
        <f>IF(N187="základná",J187,0)</f>
        <v>0</v>
      </c>
      <c r="BF187" s="165">
        <f>IF(N187="znížená",J187,0)</f>
        <v>0</v>
      </c>
      <c r="BG187" s="165">
        <f>IF(N187="zákl. prenesená",J187,0)</f>
        <v>0</v>
      </c>
      <c r="BH187" s="165">
        <f>IF(N187="zníž. prenesená",J187,0)</f>
        <v>0</v>
      </c>
      <c r="BI187" s="165">
        <f>IF(N187="nulová",J187,0)</f>
        <v>0</v>
      </c>
      <c r="BJ187" s="18" t="s">
        <v>134</v>
      </c>
      <c r="BK187" s="165">
        <f>ROUND(I187*H187,2)</f>
        <v>0</v>
      </c>
      <c r="BL187" s="18" t="s">
        <v>133</v>
      </c>
      <c r="BM187" s="164" t="s">
        <v>180</v>
      </c>
    </row>
    <row r="188" spans="1:65" s="13" customFormat="1" ht="10.199999999999999">
      <c r="B188" s="166"/>
      <c r="D188" s="167" t="s">
        <v>140</v>
      </c>
      <c r="E188" s="168" t="s">
        <v>1</v>
      </c>
      <c r="F188" s="169" t="s">
        <v>181</v>
      </c>
      <c r="H188" s="168" t="s">
        <v>1</v>
      </c>
      <c r="I188" s="170"/>
      <c r="L188" s="166"/>
      <c r="M188" s="171"/>
      <c r="N188" s="172"/>
      <c r="O188" s="172"/>
      <c r="P188" s="172"/>
      <c r="Q188" s="172"/>
      <c r="R188" s="172"/>
      <c r="S188" s="172"/>
      <c r="T188" s="173"/>
      <c r="AT188" s="168" t="s">
        <v>140</v>
      </c>
      <c r="AU188" s="168" t="s">
        <v>134</v>
      </c>
      <c r="AV188" s="13" t="s">
        <v>83</v>
      </c>
      <c r="AW188" s="13" t="s">
        <v>31</v>
      </c>
      <c r="AX188" s="13" t="s">
        <v>75</v>
      </c>
      <c r="AY188" s="168" t="s">
        <v>126</v>
      </c>
    </row>
    <row r="189" spans="1:65" s="14" customFormat="1" ht="10.199999999999999">
      <c r="B189" s="174"/>
      <c r="D189" s="167" t="s">
        <v>140</v>
      </c>
      <c r="E189" s="175" t="s">
        <v>1</v>
      </c>
      <c r="F189" s="176" t="s">
        <v>182</v>
      </c>
      <c r="H189" s="177">
        <v>288</v>
      </c>
      <c r="I189" s="178"/>
      <c r="L189" s="174"/>
      <c r="M189" s="179"/>
      <c r="N189" s="180"/>
      <c r="O189" s="180"/>
      <c r="P189" s="180"/>
      <c r="Q189" s="180"/>
      <c r="R189" s="180"/>
      <c r="S189" s="180"/>
      <c r="T189" s="181"/>
      <c r="AT189" s="175" t="s">
        <v>140</v>
      </c>
      <c r="AU189" s="175" t="s">
        <v>134</v>
      </c>
      <c r="AV189" s="14" t="s">
        <v>134</v>
      </c>
      <c r="AW189" s="14" t="s">
        <v>31</v>
      </c>
      <c r="AX189" s="14" t="s">
        <v>75</v>
      </c>
      <c r="AY189" s="175" t="s">
        <v>126</v>
      </c>
    </row>
    <row r="190" spans="1:65" s="14" customFormat="1" ht="10.199999999999999">
      <c r="B190" s="174"/>
      <c r="D190" s="167" t="s">
        <v>140</v>
      </c>
      <c r="E190" s="175" t="s">
        <v>1</v>
      </c>
      <c r="F190" s="176" t="s">
        <v>183</v>
      </c>
      <c r="H190" s="177">
        <v>27.625</v>
      </c>
      <c r="I190" s="178"/>
      <c r="L190" s="174"/>
      <c r="M190" s="179"/>
      <c r="N190" s="180"/>
      <c r="O190" s="180"/>
      <c r="P190" s="180"/>
      <c r="Q190" s="180"/>
      <c r="R190" s="180"/>
      <c r="S190" s="180"/>
      <c r="T190" s="181"/>
      <c r="AT190" s="175" t="s">
        <v>140</v>
      </c>
      <c r="AU190" s="175" t="s">
        <v>134</v>
      </c>
      <c r="AV190" s="14" t="s">
        <v>134</v>
      </c>
      <c r="AW190" s="14" t="s">
        <v>31</v>
      </c>
      <c r="AX190" s="14" t="s">
        <v>75</v>
      </c>
      <c r="AY190" s="175" t="s">
        <v>126</v>
      </c>
    </row>
    <row r="191" spans="1:65" s="14" customFormat="1" ht="10.199999999999999">
      <c r="B191" s="174"/>
      <c r="D191" s="167" t="s">
        <v>140</v>
      </c>
      <c r="E191" s="175" t="s">
        <v>1</v>
      </c>
      <c r="F191" s="176" t="s">
        <v>184</v>
      </c>
      <c r="H191" s="177">
        <v>38.5</v>
      </c>
      <c r="I191" s="178"/>
      <c r="L191" s="174"/>
      <c r="M191" s="179"/>
      <c r="N191" s="180"/>
      <c r="O191" s="180"/>
      <c r="P191" s="180"/>
      <c r="Q191" s="180"/>
      <c r="R191" s="180"/>
      <c r="S191" s="180"/>
      <c r="T191" s="181"/>
      <c r="AT191" s="175" t="s">
        <v>140</v>
      </c>
      <c r="AU191" s="175" t="s">
        <v>134</v>
      </c>
      <c r="AV191" s="14" t="s">
        <v>134</v>
      </c>
      <c r="AW191" s="14" t="s">
        <v>31</v>
      </c>
      <c r="AX191" s="14" t="s">
        <v>75</v>
      </c>
      <c r="AY191" s="175" t="s">
        <v>126</v>
      </c>
    </row>
    <row r="192" spans="1:65" s="14" customFormat="1" ht="10.199999999999999">
      <c r="B192" s="174"/>
      <c r="D192" s="167" t="s">
        <v>140</v>
      </c>
      <c r="E192" s="175" t="s">
        <v>1</v>
      </c>
      <c r="F192" s="176" t="s">
        <v>185</v>
      </c>
      <c r="H192" s="177">
        <v>7.5</v>
      </c>
      <c r="I192" s="178"/>
      <c r="L192" s="174"/>
      <c r="M192" s="179"/>
      <c r="N192" s="180"/>
      <c r="O192" s="180"/>
      <c r="P192" s="180"/>
      <c r="Q192" s="180"/>
      <c r="R192" s="180"/>
      <c r="S192" s="180"/>
      <c r="T192" s="181"/>
      <c r="AT192" s="175" t="s">
        <v>140</v>
      </c>
      <c r="AU192" s="175" t="s">
        <v>134</v>
      </c>
      <c r="AV192" s="14" t="s">
        <v>134</v>
      </c>
      <c r="AW192" s="14" t="s">
        <v>31</v>
      </c>
      <c r="AX192" s="14" t="s">
        <v>75</v>
      </c>
      <c r="AY192" s="175" t="s">
        <v>126</v>
      </c>
    </row>
    <row r="193" spans="2:51" s="14" customFormat="1" ht="10.199999999999999">
      <c r="B193" s="174"/>
      <c r="D193" s="167" t="s">
        <v>140</v>
      </c>
      <c r="E193" s="175" t="s">
        <v>1</v>
      </c>
      <c r="F193" s="176" t="s">
        <v>186</v>
      </c>
      <c r="H193" s="177">
        <v>-7.5419999999999998</v>
      </c>
      <c r="I193" s="178"/>
      <c r="L193" s="174"/>
      <c r="M193" s="179"/>
      <c r="N193" s="180"/>
      <c r="O193" s="180"/>
      <c r="P193" s="180"/>
      <c r="Q193" s="180"/>
      <c r="R193" s="180"/>
      <c r="S193" s="180"/>
      <c r="T193" s="181"/>
      <c r="AT193" s="175" t="s">
        <v>140</v>
      </c>
      <c r="AU193" s="175" t="s">
        <v>134</v>
      </c>
      <c r="AV193" s="14" t="s">
        <v>134</v>
      </c>
      <c r="AW193" s="14" t="s">
        <v>31</v>
      </c>
      <c r="AX193" s="14" t="s">
        <v>75</v>
      </c>
      <c r="AY193" s="175" t="s">
        <v>126</v>
      </c>
    </row>
    <row r="194" spans="2:51" s="16" customFormat="1" ht="10.199999999999999">
      <c r="B194" s="190"/>
      <c r="D194" s="167" t="s">
        <v>140</v>
      </c>
      <c r="E194" s="191" t="s">
        <v>1</v>
      </c>
      <c r="F194" s="192" t="s">
        <v>187</v>
      </c>
      <c r="H194" s="193">
        <v>354.08300000000003</v>
      </c>
      <c r="I194" s="194"/>
      <c r="L194" s="190"/>
      <c r="M194" s="195"/>
      <c r="N194" s="196"/>
      <c r="O194" s="196"/>
      <c r="P194" s="196"/>
      <c r="Q194" s="196"/>
      <c r="R194" s="196"/>
      <c r="S194" s="196"/>
      <c r="T194" s="197"/>
      <c r="AT194" s="191" t="s">
        <v>140</v>
      </c>
      <c r="AU194" s="191" t="s">
        <v>134</v>
      </c>
      <c r="AV194" s="16" t="s">
        <v>127</v>
      </c>
      <c r="AW194" s="16" t="s">
        <v>31</v>
      </c>
      <c r="AX194" s="16" t="s">
        <v>75</v>
      </c>
      <c r="AY194" s="191" t="s">
        <v>126</v>
      </c>
    </row>
    <row r="195" spans="2:51" s="13" customFormat="1" ht="10.199999999999999">
      <c r="B195" s="166"/>
      <c r="D195" s="167" t="s">
        <v>140</v>
      </c>
      <c r="E195" s="168" t="s">
        <v>1</v>
      </c>
      <c r="F195" s="169" t="s">
        <v>188</v>
      </c>
      <c r="H195" s="168" t="s">
        <v>1</v>
      </c>
      <c r="I195" s="170"/>
      <c r="L195" s="166"/>
      <c r="M195" s="171"/>
      <c r="N195" s="172"/>
      <c r="O195" s="172"/>
      <c r="P195" s="172"/>
      <c r="Q195" s="172"/>
      <c r="R195" s="172"/>
      <c r="S195" s="172"/>
      <c r="T195" s="173"/>
      <c r="AT195" s="168" t="s">
        <v>140</v>
      </c>
      <c r="AU195" s="168" t="s">
        <v>134</v>
      </c>
      <c r="AV195" s="13" t="s">
        <v>83</v>
      </c>
      <c r="AW195" s="13" t="s">
        <v>31</v>
      </c>
      <c r="AX195" s="13" t="s">
        <v>75</v>
      </c>
      <c r="AY195" s="168" t="s">
        <v>126</v>
      </c>
    </row>
    <row r="196" spans="2:51" s="14" customFormat="1" ht="10.199999999999999">
      <c r="B196" s="174"/>
      <c r="D196" s="167" t="s">
        <v>140</v>
      </c>
      <c r="E196" s="175" t="s">
        <v>1</v>
      </c>
      <c r="F196" s="176" t="s">
        <v>182</v>
      </c>
      <c r="H196" s="177">
        <v>288</v>
      </c>
      <c r="I196" s="178"/>
      <c r="L196" s="174"/>
      <c r="M196" s="179"/>
      <c r="N196" s="180"/>
      <c r="O196" s="180"/>
      <c r="P196" s="180"/>
      <c r="Q196" s="180"/>
      <c r="R196" s="180"/>
      <c r="S196" s="180"/>
      <c r="T196" s="181"/>
      <c r="AT196" s="175" t="s">
        <v>140</v>
      </c>
      <c r="AU196" s="175" t="s">
        <v>134</v>
      </c>
      <c r="AV196" s="14" t="s">
        <v>134</v>
      </c>
      <c r="AW196" s="14" t="s">
        <v>31</v>
      </c>
      <c r="AX196" s="14" t="s">
        <v>75</v>
      </c>
      <c r="AY196" s="175" t="s">
        <v>126</v>
      </c>
    </row>
    <row r="197" spans="2:51" s="14" customFormat="1" ht="10.199999999999999">
      <c r="B197" s="174"/>
      <c r="D197" s="167" t="s">
        <v>140</v>
      </c>
      <c r="E197" s="175" t="s">
        <v>1</v>
      </c>
      <c r="F197" s="176" t="s">
        <v>183</v>
      </c>
      <c r="H197" s="177">
        <v>27.625</v>
      </c>
      <c r="I197" s="178"/>
      <c r="L197" s="174"/>
      <c r="M197" s="179"/>
      <c r="N197" s="180"/>
      <c r="O197" s="180"/>
      <c r="P197" s="180"/>
      <c r="Q197" s="180"/>
      <c r="R197" s="180"/>
      <c r="S197" s="180"/>
      <c r="T197" s="181"/>
      <c r="AT197" s="175" t="s">
        <v>140</v>
      </c>
      <c r="AU197" s="175" t="s">
        <v>134</v>
      </c>
      <c r="AV197" s="14" t="s">
        <v>134</v>
      </c>
      <c r="AW197" s="14" t="s">
        <v>31</v>
      </c>
      <c r="AX197" s="14" t="s">
        <v>75</v>
      </c>
      <c r="AY197" s="175" t="s">
        <v>126</v>
      </c>
    </row>
    <row r="198" spans="2:51" s="14" customFormat="1" ht="10.199999999999999">
      <c r="B198" s="174"/>
      <c r="D198" s="167" t="s">
        <v>140</v>
      </c>
      <c r="E198" s="175" t="s">
        <v>1</v>
      </c>
      <c r="F198" s="176" t="s">
        <v>189</v>
      </c>
      <c r="H198" s="177">
        <v>42</v>
      </c>
      <c r="I198" s="178"/>
      <c r="L198" s="174"/>
      <c r="M198" s="179"/>
      <c r="N198" s="180"/>
      <c r="O198" s="180"/>
      <c r="P198" s="180"/>
      <c r="Q198" s="180"/>
      <c r="R198" s="180"/>
      <c r="S198" s="180"/>
      <c r="T198" s="181"/>
      <c r="AT198" s="175" t="s">
        <v>140</v>
      </c>
      <c r="AU198" s="175" t="s">
        <v>134</v>
      </c>
      <c r="AV198" s="14" t="s">
        <v>134</v>
      </c>
      <c r="AW198" s="14" t="s">
        <v>31</v>
      </c>
      <c r="AX198" s="14" t="s">
        <v>75</v>
      </c>
      <c r="AY198" s="175" t="s">
        <v>126</v>
      </c>
    </row>
    <row r="199" spans="2:51" s="14" customFormat="1" ht="10.199999999999999">
      <c r="B199" s="174"/>
      <c r="D199" s="167" t="s">
        <v>140</v>
      </c>
      <c r="E199" s="175" t="s">
        <v>1</v>
      </c>
      <c r="F199" s="176" t="s">
        <v>185</v>
      </c>
      <c r="H199" s="177">
        <v>7.5</v>
      </c>
      <c r="I199" s="178"/>
      <c r="L199" s="174"/>
      <c r="M199" s="179"/>
      <c r="N199" s="180"/>
      <c r="O199" s="180"/>
      <c r="P199" s="180"/>
      <c r="Q199" s="180"/>
      <c r="R199" s="180"/>
      <c r="S199" s="180"/>
      <c r="T199" s="181"/>
      <c r="AT199" s="175" t="s">
        <v>140</v>
      </c>
      <c r="AU199" s="175" t="s">
        <v>134</v>
      </c>
      <c r="AV199" s="14" t="s">
        <v>134</v>
      </c>
      <c r="AW199" s="14" t="s">
        <v>31</v>
      </c>
      <c r="AX199" s="14" t="s">
        <v>75</v>
      </c>
      <c r="AY199" s="175" t="s">
        <v>126</v>
      </c>
    </row>
    <row r="200" spans="2:51" s="14" customFormat="1" ht="10.199999999999999">
      <c r="B200" s="174"/>
      <c r="D200" s="167" t="s">
        <v>140</v>
      </c>
      <c r="E200" s="175" t="s">
        <v>1</v>
      </c>
      <c r="F200" s="176" t="s">
        <v>190</v>
      </c>
      <c r="H200" s="177">
        <v>-9.3040000000000003</v>
      </c>
      <c r="I200" s="178"/>
      <c r="L200" s="174"/>
      <c r="M200" s="179"/>
      <c r="N200" s="180"/>
      <c r="O200" s="180"/>
      <c r="P200" s="180"/>
      <c r="Q200" s="180"/>
      <c r="R200" s="180"/>
      <c r="S200" s="180"/>
      <c r="T200" s="181"/>
      <c r="AT200" s="175" t="s">
        <v>140</v>
      </c>
      <c r="AU200" s="175" t="s">
        <v>134</v>
      </c>
      <c r="AV200" s="14" t="s">
        <v>134</v>
      </c>
      <c r="AW200" s="14" t="s">
        <v>31</v>
      </c>
      <c r="AX200" s="14" t="s">
        <v>75</v>
      </c>
      <c r="AY200" s="175" t="s">
        <v>126</v>
      </c>
    </row>
    <row r="201" spans="2:51" s="14" customFormat="1" ht="10.199999999999999">
      <c r="B201" s="174"/>
      <c r="D201" s="167" t="s">
        <v>140</v>
      </c>
      <c r="E201" s="175" t="s">
        <v>1</v>
      </c>
      <c r="F201" s="176" t="s">
        <v>191</v>
      </c>
      <c r="H201" s="177">
        <v>45</v>
      </c>
      <c r="I201" s="178"/>
      <c r="L201" s="174"/>
      <c r="M201" s="179"/>
      <c r="N201" s="180"/>
      <c r="O201" s="180"/>
      <c r="P201" s="180"/>
      <c r="Q201" s="180"/>
      <c r="R201" s="180"/>
      <c r="S201" s="180"/>
      <c r="T201" s="181"/>
      <c r="AT201" s="175" t="s">
        <v>140</v>
      </c>
      <c r="AU201" s="175" t="s">
        <v>134</v>
      </c>
      <c r="AV201" s="14" t="s">
        <v>134</v>
      </c>
      <c r="AW201" s="14" t="s">
        <v>31</v>
      </c>
      <c r="AX201" s="14" t="s">
        <v>75</v>
      </c>
      <c r="AY201" s="175" t="s">
        <v>126</v>
      </c>
    </row>
    <row r="202" spans="2:51" s="14" customFormat="1" ht="10.199999999999999">
      <c r="B202" s="174"/>
      <c r="D202" s="167" t="s">
        <v>140</v>
      </c>
      <c r="E202" s="175" t="s">
        <v>1</v>
      </c>
      <c r="F202" s="176" t="s">
        <v>192</v>
      </c>
      <c r="H202" s="177">
        <v>10.362</v>
      </c>
      <c r="I202" s="178"/>
      <c r="L202" s="174"/>
      <c r="M202" s="179"/>
      <c r="N202" s="180"/>
      <c r="O202" s="180"/>
      <c r="P202" s="180"/>
      <c r="Q202" s="180"/>
      <c r="R202" s="180"/>
      <c r="S202" s="180"/>
      <c r="T202" s="181"/>
      <c r="AT202" s="175" t="s">
        <v>140</v>
      </c>
      <c r="AU202" s="175" t="s">
        <v>134</v>
      </c>
      <c r="AV202" s="14" t="s">
        <v>134</v>
      </c>
      <c r="AW202" s="14" t="s">
        <v>31</v>
      </c>
      <c r="AX202" s="14" t="s">
        <v>75</v>
      </c>
      <c r="AY202" s="175" t="s">
        <v>126</v>
      </c>
    </row>
    <row r="203" spans="2:51" s="14" customFormat="1" ht="10.199999999999999">
      <c r="B203" s="174"/>
      <c r="D203" s="167" t="s">
        <v>140</v>
      </c>
      <c r="E203" s="175" t="s">
        <v>1</v>
      </c>
      <c r="F203" s="176" t="s">
        <v>193</v>
      </c>
      <c r="H203" s="177">
        <v>6.6</v>
      </c>
      <c r="I203" s="178"/>
      <c r="L203" s="174"/>
      <c r="M203" s="179"/>
      <c r="N203" s="180"/>
      <c r="O203" s="180"/>
      <c r="P203" s="180"/>
      <c r="Q203" s="180"/>
      <c r="R203" s="180"/>
      <c r="S203" s="180"/>
      <c r="T203" s="181"/>
      <c r="AT203" s="175" t="s">
        <v>140</v>
      </c>
      <c r="AU203" s="175" t="s">
        <v>134</v>
      </c>
      <c r="AV203" s="14" t="s">
        <v>134</v>
      </c>
      <c r="AW203" s="14" t="s">
        <v>31</v>
      </c>
      <c r="AX203" s="14" t="s">
        <v>75</v>
      </c>
      <c r="AY203" s="175" t="s">
        <v>126</v>
      </c>
    </row>
    <row r="204" spans="2:51" s="16" customFormat="1" ht="10.199999999999999">
      <c r="B204" s="190"/>
      <c r="D204" s="167" t="s">
        <v>140</v>
      </c>
      <c r="E204" s="191" t="s">
        <v>1</v>
      </c>
      <c r="F204" s="192" t="s">
        <v>187</v>
      </c>
      <c r="H204" s="193">
        <v>417.78300000000007</v>
      </c>
      <c r="I204" s="194"/>
      <c r="L204" s="190"/>
      <c r="M204" s="195"/>
      <c r="N204" s="196"/>
      <c r="O204" s="196"/>
      <c r="P204" s="196"/>
      <c r="Q204" s="196"/>
      <c r="R204" s="196"/>
      <c r="S204" s="196"/>
      <c r="T204" s="197"/>
      <c r="AT204" s="191" t="s">
        <v>140</v>
      </c>
      <c r="AU204" s="191" t="s">
        <v>134</v>
      </c>
      <c r="AV204" s="16" t="s">
        <v>127</v>
      </c>
      <c r="AW204" s="16" t="s">
        <v>31</v>
      </c>
      <c r="AX204" s="16" t="s">
        <v>75</v>
      </c>
      <c r="AY204" s="191" t="s">
        <v>126</v>
      </c>
    </row>
    <row r="205" spans="2:51" s="13" customFormat="1" ht="10.199999999999999">
      <c r="B205" s="166"/>
      <c r="D205" s="167" t="s">
        <v>140</v>
      </c>
      <c r="E205" s="168" t="s">
        <v>1</v>
      </c>
      <c r="F205" s="169" t="s">
        <v>141</v>
      </c>
      <c r="H205" s="168" t="s">
        <v>1</v>
      </c>
      <c r="I205" s="170"/>
      <c r="L205" s="166"/>
      <c r="M205" s="171"/>
      <c r="N205" s="172"/>
      <c r="O205" s="172"/>
      <c r="P205" s="172"/>
      <c r="Q205" s="172"/>
      <c r="R205" s="172"/>
      <c r="S205" s="172"/>
      <c r="T205" s="173"/>
      <c r="AT205" s="168" t="s">
        <v>140</v>
      </c>
      <c r="AU205" s="168" t="s">
        <v>134</v>
      </c>
      <c r="AV205" s="13" t="s">
        <v>83</v>
      </c>
      <c r="AW205" s="13" t="s">
        <v>31</v>
      </c>
      <c r="AX205" s="13" t="s">
        <v>75</v>
      </c>
      <c r="AY205" s="168" t="s">
        <v>126</v>
      </c>
    </row>
    <row r="206" spans="2:51" s="14" customFormat="1" ht="10.199999999999999">
      <c r="B206" s="174"/>
      <c r="D206" s="167" t="s">
        <v>140</v>
      </c>
      <c r="E206" s="175" t="s">
        <v>1</v>
      </c>
      <c r="F206" s="176" t="s">
        <v>194</v>
      </c>
      <c r="H206" s="177">
        <v>55.25</v>
      </c>
      <c r="I206" s="178"/>
      <c r="L206" s="174"/>
      <c r="M206" s="179"/>
      <c r="N206" s="180"/>
      <c r="O206" s="180"/>
      <c r="P206" s="180"/>
      <c r="Q206" s="180"/>
      <c r="R206" s="180"/>
      <c r="S206" s="180"/>
      <c r="T206" s="181"/>
      <c r="AT206" s="175" t="s">
        <v>140</v>
      </c>
      <c r="AU206" s="175" t="s">
        <v>134</v>
      </c>
      <c r="AV206" s="14" t="s">
        <v>134</v>
      </c>
      <c r="AW206" s="14" t="s">
        <v>31</v>
      </c>
      <c r="AX206" s="14" t="s">
        <v>75</v>
      </c>
      <c r="AY206" s="175" t="s">
        <v>126</v>
      </c>
    </row>
    <row r="207" spans="2:51" s="14" customFormat="1" ht="10.199999999999999">
      <c r="B207" s="174"/>
      <c r="D207" s="167" t="s">
        <v>140</v>
      </c>
      <c r="E207" s="175" t="s">
        <v>1</v>
      </c>
      <c r="F207" s="176" t="s">
        <v>195</v>
      </c>
      <c r="H207" s="177">
        <v>4</v>
      </c>
      <c r="I207" s="178"/>
      <c r="L207" s="174"/>
      <c r="M207" s="179"/>
      <c r="N207" s="180"/>
      <c r="O207" s="180"/>
      <c r="P207" s="180"/>
      <c r="Q207" s="180"/>
      <c r="R207" s="180"/>
      <c r="S207" s="180"/>
      <c r="T207" s="181"/>
      <c r="AT207" s="175" t="s">
        <v>140</v>
      </c>
      <c r="AU207" s="175" t="s">
        <v>134</v>
      </c>
      <c r="AV207" s="14" t="s">
        <v>134</v>
      </c>
      <c r="AW207" s="14" t="s">
        <v>31</v>
      </c>
      <c r="AX207" s="14" t="s">
        <v>75</v>
      </c>
      <c r="AY207" s="175" t="s">
        <v>126</v>
      </c>
    </row>
    <row r="208" spans="2:51" s="14" customFormat="1" ht="10.199999999999999">
      <c r="B208" s="174"/>
      <c r="D208" s="167" t="s">
        <v>140</v>
      </c>
      <c r="E208" s="175" t="s">
        <v>1</v>
      </c>
      <c r="F208" s="176" t="s">
        <v>196</v>
      </c>
      <c r="H208" s="177">
        <v>103.25</v>
      </c>
      <c r="I208" s="178"/>
      <c r="L208" s="174"/>
      <c r="M208" s="179"/>
      <c r="N208" s="180"/>
      <c r="O208" s="180"/>
      <c r="P208" s="180"/>
      <c r="Q208" s="180"/>
      <c r="R208" s="180"/>
      <c r="S208" s="180"/>
      <c r="T208" s="181"/>
      <c r="AT208" s="175" t="s">
        <v>140</v>
      </c>
      <c r="AU208" s="175" t="s">
        <v>134</v>
      </c>
      <c r="AV208" s="14" t="s">
        <v>134</v>
      </c>
      <c r="AW208" s="14" t="s">
        <v>31</v>
      </c>
      <c r="AX208" s="14" t="s">
        <v>75</v>
      </c>
      <c r="AY208" s="175" t="s">
        <v>126</v>
      </c>
    </row>
    <row r="209" spans="1:65" s="14" customFormat="1" ht="10.199999999999999">
      <c r="B209" s="174"/>
      <c r="D209" s="167" t="s">
        <v>140</v>
      </c>
      <c r="E209" s="175" t="s">
        <v>1</v>
      </c>
      <c r="F209" s="176" t="s">
        <v>197</v>
      </c>
      <c r="H209" s="177">
        <v>-17.552</v>
      </c>
      <c r="I209" s="178"/>
      <c r="L209" s="174"/>
      <c r="M209" s="179"/>
      <c r="N209" s="180"/>
      <c r="O209" s="180"/>
      <c r="P209" s="180"/>
      <c r="Q209" s="180"/>
      <c r="R209" s="180"/>
      <c r="S209" s="180"/>
      <c r="T209" s="181"/>
      <c r="AT209" s="175" t="s">
        <v>140</v>
      </c>
      <c r="AU209" s="175" t="s">
        <v>134</v>
      </c>
      <c r="AV209" s="14" t="s">
        <v>134</v>
      </c>
      <c r="AW209" s="14" t="s">
        <v>31</v>
      </c>
      <c r="AX209" s="14" t="s">
        <v>75</v>
      </c>
      <c r="AY209" s="175" t="s">
        <v>126</v>
      </c>
    </row>
    <row r="210" spans="1:65" s="16" customFormat="1" ht="10.199999999999999">
      <c r="B210" s="190"/>
      <c r="D210" s="167" t="s">
        <v>140</v>
      </c>
      <c r="E210" s="191" t="s">
        <v>1</v>
      </c>
      <c r="F210" s="192" t="s">
        <v>187</v>
      </c>
      <c r="H210" s="193">
        <v>144.94800000000001</v>
      </c>
      <c r="I210" s="194"/>
      <c r="L210" s="190"/>
      <c r="M210" s="195"/>
      <c r="N210" s="196"/>
      <c r="O210" s="196"/>
      <c r="P210" s="196"/>
      <c r="Q210" s="196"/>
      <c r="R210" s="196"/>
      <c r="S210" s="196"/>
      <c r="T210" s="197"/>
      <c r="AT210" s="191" t="s">
        <v>140</v>
      </c>
      <c r="AU210" s="191" t="s">
        <v>134</v>
      </c>
      <c r="AV210" s="16" t="s">
        <v>127</v>
      </c>
      <c r="AW210" s="16" t="s">
        <v>31</v>
      </c>
      <c r="AX210" s="16" t="s">
        <v>75</v>
      </c>
      <c r="AY210" s="191" t="s">
        <v>126</v>
      </c>
    </row>
    <row r="211" spans="1:65" s="13" customFormat="1" ht="10.199999999999999">
      <c r="B211" s="166"/>
      <c r="D211" s="167" t="s">
        <v>140</v>
      </c>
      <c r="E211" s="168" t="s">
        <v>1</v>
      </c>
      <c r="F211" s="169" t="s">
        <v>198</v>
      </c>
      <c r="H211" s="168" t="s">
        <v>1</v>
      </c>
      <c r="I211" s="170"/>
      <c r="L211" s="166"/>
      <c r="M211" s="171"/>
      <c r="N211" s="172"/>
      <c r="O211" s="172"/>
      <c r="P211" s="172"/>
      <c r="Q211" s="172"/>
      <c r="R211" s="172"/>
      <c r="S211" s="172"/>
      <c r="T211" s="173"/>
      <c r="AT211" s="168" t="s">
        <v>140</v>
      </c>
      <c r="AU211" s="168" t="s">
        <v>134</v>
      </c>
      <c r="AV211" s="13" t="s">
        <v>83</v>
      </c>
      <c r="AW211" s="13" t="s">
        <v>31</v>
      </c>
      <c r="AX211" s="13" t="s">
        <v>75</v>
      </c>
      <c r="AY211" s="168" t="s">
        <v>126</v>
      </c>
    </row>
    <row r="212" spans="1:65" s="14" customFormat="1" ht="10.199999999999999">
      <c r="B212" s="174"/>
      <c r="D212" s="167" t="s">
        <v>140</v>
      </c>
      <c r="E212" s="175" t="s">
        <v>1</v>
      </c>
      <c r="F212" s="176" t="s">
        <v>199</v>
      </c>
      <c r="H212" s="177">
        <v>127.58199999999999</v>
      </c>
      <c r="I212" s="178"/>
      <c r="L212" s="174"/>
      <c r="M212" s="179"/>
      <c r="N212" s="180"/>
      <c r="O212" s="180"/>
      <c r="P212" s="180"/>
      <c r="Q212" s="180"/>
      <c r="R212" s="180"/>
      <c r="S212" s="180"/>
      <c r="T212" s="181"/>
      <c r="AT212" s="175" t="s">
        <v>140</v>
      </c>
      <c r="AU212" s="175" t="s">
        <v>134</v>
      </c>
      <c r="AV212" s="14" t="s">
        <v>134</v>
      </c>
      <c r="AW212" s="14" t="s">
        <v>31</v>
      </c>
      <c r="AX212" s="14" t="s">
        <v>75</v>
      </c>
      <c r="AY212" s="175" t="s">
        <v>126</v>
      </c>
    </row>
    <row r="213" spans="1:65" s="16" customFormat="1" ht="10.199999999999999">
      <c r="B213" s="190"/>
      <c r="D213" s="167" t="s">
        <v>140</v>
      </c>
      <c r="E213" s="191" t="s">
        <v>1</v>
      </c>
      <c r="F213" s="192" t="s">
        <v>187</v>
      </c>
      <c r="H213" s="193">
        <v>127.58199999999999</v>
      </c>
      <c r="I213" s="194"/>
      <c r="L213" s="190"/>
      <c r="M213" s="195"/>
      <c r="N213" s="196"/>
      <c r="O213" s="196"/>
      <c r="P213" s="196"/>
      <c r="Q213" s="196"/>
      <c r="R213" s="196"/>
      <c r="S213" s="196"/>
      <c r="T213" s="197"/>
      <c r="AT213" s="191" t="s">
        <v>140</v>
      </c>
      <c r="AU213" s="191" t="s">
        <v>134</v>
      </c>
      <c r="AV213" s="16" t="s">
        <v>127</v>
      </c>
      <c r="AW213" s="16" t="s">
        <v>31</v>
      </c>
      <c r="AX213" s="16" t="s">
        <v>75</v>
      </c>
      <c r="AY213" s="191" t="s">
        <v>126</v>
      </c>
    </row>
    <row r="214" spans="1:65" s="13" customFormat="1" ht="10.199999999999999">
      <c r="B214" s="166"/>
      <c r="D214" s="167" t="s">
        <v>140</v>
      </c>
      <c r="E214" s="168" t="s">
        <v>1</v>
      </c>
      <c r="F214" s="169" t="s">
        <v>200</v>
      </c>
      <c r="H214" s="168" t="s">
        <v>1</v>
      </c>
      <c r="I214" s="170"/>
      <c r="L214" s="166"/>
      <c r="M214" s="171"/>
      <c r="N214" s="172"/>
      <c r="O214" s="172"/>
      <c r="P214" s="172"/>
      <c r="Q214" s="172"/>
      <c r="R214" s="172"/>
      <c r="S214" s="172"/>
      <c r="T214" s="173"/>
      <c r="AT214" s="168" t="s">
        <v>140</v>
      </c>
      <c r="AU214" s="168" t="s">
        <v>134</v>
      </c>
      <c r="AV214" s="13" t="s">
        <v>83</v>
      </c>
      <c r="AW214" s="13" t="s">
        <v>31</v>
      </c>
      <c r="AX214" s="13" t="s">
        <v>75</v>
      </c>
      <c r="AY214" s="168" t="s">
        <v>126</v>
      </c>
    </row>
    <row r="215" spans="1:65" s="14" customFormat="1" ht="10.199999999999999">
      <c r="B215" s="174"/>
      <c r="D215" s="167" t="s">
        <v>140</v>
      </c>
      <c r="E215" s="175" t="s">
        <v>1</v>
      </c>
      <c r="F215" s="176" t="s">
        <v>201</v>
      </c>
      <c r="H215" s="177">
        <v>36.35</v>
      </c>
      <c r="I215" s="178"/>
      <c r="L215" s="174"/>
      <c r="M215" s="179"/>
      <c r="N215" s="180"/>
      <c r="O215" s="180"/>
      <c r="P215" s="180"/>
      <c r="Q215" s="180"/>
      <c r="R215" s="180"/>
      <c r="S215" s="180"/>
      <c r="T215" s="181"/>
      <c r="AT215" s="175" t="s">
        <v>140</v>
      </c>
      <c r="AU215" s="175" t="s">
        <v>134</v>
      </c>
      <c r="AV215" s="14" t="s">
        <v>134</v>
      </c>
      <c r="AW215" s="14" t="s">
        <v>31</v>
      </c>
      <c r="AX215" s="14" t="s">
        <v>75</v>
      </c>
      <c r="AY215" s="175" t="s">
        <v>126</v>
      </c>
    </row>
    <row r="216" spans="1:65" s="16" customFormat="1" ht="10.199999999999999">
      <c r="B216" s="190"/>
      <c r="D216" s="167" t="s">
        <v>140</v>
      </c>
      <c r="E216" s="191" t="s">
        <v>1</v>
      </c>
      <c r="F216" s="192" t="s">
        <v>187</v>
      </c>
      <c r="H216" s="193">
        <v>36.35</v>
      </c>
      <c r="I216" s="194"/>
      <c r="L216" s="190"/>
      <c r="M216" s="195"/>
      <c r="N216" s="196"/>
      <c r="O216" s="196"/>
      <c r="P216" s="196"/>
      <c r="Q216" s="196"/>
      <c r="R216" s="196"/>
      <c r="S216" s="196"/>
      <c r="T216" s="197"/>
      <c r="AT216" s="191" t="s">
        <v>140</v>
      </c>
      <c r="AU216" s="191" t="s">
        <v>134</v>
      </c>
      <c r="AV216" s="16" t="s">
        <v>127</v>
      </c>
      <c r="AW216" s="16" t="s">
        <v>31</v>
      </c>
      <c r="AX216" s="16" t="s">
        <v>75</v>
      </c>
      <c r="AY216" s="191" t="s">
        <v>126</v>
      </c>
    </row>
    <row r="217" spans="1:65" s="13" customFormat="1" ht="10.199999999999999">
      <c r="B217" s="166"/>
      <c r="D217" s="167" t="s">
        <v>140</v>
      </c>
      <c r="E217" s="168" t="s">
        <v>1</v>
      </c>
      <c r="F217" s="169" t="s">
        <v>202</v>
      </c>
      <c r="H217" s="168" t="s">
        <v>1</v>
      </c>
      <c r="I217" s="170"/>
      <c r="L217" s="166"/>
      <c r="M217" s="171"/>
      <c r="N217" s="172"/>
      <c r="O217" s="172"/>
      <c r="P217" s="172"/>
      <c r="Q217" s="172"/>
      <c r="R217" s="172"/>
      <c r="S217" s="172"/>
      <c r="T217" s="173"/>
      <c r="AT217" s="168" t="s">
        <v>140</v>
      </c>
      <c r="AU217" s="168" t="s">
        <v>134</v>
      </c>
      <c r="AV217" s="13" t="s">
        <v>83</v>
      </c>
      <c r="AW217" s="13" t="s">
        <v>31</v>
      </c>
      <c r="AX217" s="13" t="s">
        <v>75</v>
      </c>
      <c r="AY217" s="168" t="s">
        <v>126</v>
      </c>
    </row>
    <row r="218" spans="1:65" s="14" customFormat="1" ht="10.199999999999999">
      <c r="B218" s="174"/>
      <c r="D218" s="167" t="s">
        <v>140</v>
      </c>
      <c r="E218" s="175" t="s">
        <v>1</v>
      </c>
      <c r="F218" s="176" t="s">
        <v>203</v>
      </c>
      <c r="H218" s="177">
        <v>38.909999999999997</v>
      </c>
      <c r="I218" s="178"/>
      <c r="L218" s="174"/>
      <c r="M218" s="179"/>
      <c r="N218" s="180"/>
      <c r="O218" s="180"/>
      <c r="P218" s="180"/>
      <c r="Q218" s="180"/>
      <c r="R218" s="180"/>
      <c r="S218" s="180"/>
      <c r="T218" s="181"/>
      <c r="AT218" s="175" t="s">
        <v>140</v>
      </c>
      <c r="AU218" s="175" t="s">
        <v>134</v>
      </c>
      <c r="AV218" s="14" t="s">
        <v>134</v>
      </c>
      <c r="AW218" s="14" t="s">
        <v>31</v>
      </c>
      <c r="AX218" s="14" t="s">
        <v>75</v>
      </c>
      <c r="AY218" s="175" t="s">
        <v>126</v>
      </c>
    </row>
    <row r="219" spans="1:65" s="16" customFormat="1" ht="10.199999999999999">
      <c r="B219" s="190"/>
      <c r="D219" s="167" t="s">
        <v>140</v>
      </c>
      <c r="E219" s="191" t="s">
        <v>1</v>
      </c>
      <c r="F219" s="192" t="s">
        <v>187</v>
      </c>
      <c r="H219" s="193">
        <v>38.909999999999997</v>
      </c>
      <c r="I219" s="194"/>
      <c r="L219" s="190"/>
      <c r="M219" s="195"/>
      <c r="N219" s="196"/>
      <c r="O219" s="196"/>
      <c r="P219" s="196"/>
      <c r="Q219" s="196"/>
      <c r="R219" s="196"/>
      <c r="S219" s="196"/>
      <c r="T219" s="197"/>
      <c r="AT219" s="191" t="s">
        <v>140</v>
      </c>
      <c r="AU219" s="191" t="s">
        <v>134</v>
      </c>
      <c r="AV219" s="16" t="s">
        <v>127</v>
      </c>
      <c r="AW219" s="16" t="s">
        <v>31</v>
      </c>
      <c r="AX219" s="16" t="s">
        <v>75</v>
      </c>
      <c r="AY219" s="191" t="s">
        <v>126</v>
      </c>
    </row>
    <row r="220" spans="1:65" s="15" customFormat="1" ht="10.199999999999999">
      <c r="B220" s="182"/>
      <c r="D220" s="167" t="s">
        <v>140</v>
      </c>
      <c r="E220" s="183" t="s">
        <v>1</v>
      </c>
      <c r="F220" s="184" t="s">
        <v>148</v>
      </c>
      <c r="H220" s="185">
        <v>1119.6560000000002</v>
      </c>
      <c r="I220" s="186"/>
      <c r="L220" s="182"/>
      <c r="M220" s="187"/>
      <c r="N220" s="188"/>
      <c r="O220" s="188"/>
      <c r="P220" s="188"/>
      <c r="Q220" s="188"/>
      <c r="R220" s="188"/>
      <c r="S220" s="188"/>
      <c r="T220" s="189"/>
      <c r="AT220" s="183" t="s">
        <v>140</v>
      </c>
      <c r="AU220" s="183" t="s">
        <v>134</v>
      </c>
      <c r="AV220" s="15" t="s">
        <v>133</v>
      </c>
      <c r="AW220" s="15" t="s">
        <v>31</v>
      </c>
      <c r="AX220" s="15" t="s">
        <v>83</v>
      </c>
      <c r="AY220" s="183" t="s">
        <v>126</v>
      </c>
    </row>
    <row r="221" spans="1:65" s="2" customFormat="1" ht="22.2" customHeight="1">
      <c r="A221" s="33"/>
      <c r="B221" s="151"/>
      <c r="C221" s="152" t="s">
        <v>204</v>
      </c>
      <c r="D221" s="152" t="s">
        <v>129</v>
      </c>
      <c r="E221" s="153" t="s">
        <v>205</v>
      </c>
      <c r="F221" s="154" t="s">
        <v>206</v>
      </c>
      <c r="G221" s="155" t="s">
        <v>138</v>
      </c>
      <c r="H221" s="156">
        <v>51.033000000000001</v>
      </c>
      <c r="I221" s="157"/>
      <c r="J221" s="158">
        <f>ROUND(I221*H221,2)</f>
        <v>0</v>
      </c>
      <c r="K221" s="159"/>
      <c r="L221" s="34"/>
      <c r="M221" s="160" t="s">
        <v>1</v>
      </c>
      <c r="N221" s="161" t="s">
        <v>41</v>
      </c>
      <c r="O221" s="62"/>
      <c r="P221" s="162">
        <f>O221*H221</f>
        <v>0</v>
      </c>
      <c r="Q221" s="162">
        <v>2.0480000000000002E-2</v>
      </c>
      <c r="R221" s="162">
        <f>Q221*H221</f>
        <v>1.0451558400000001</v>
      </c>
      <c r="S221" s="162">
        <v>0</v>
      </c>
      <c r="T221" s="163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4" t="s">
        <v>133</v>
      </c>
      <c r="AT221" s="164" t="s">
        <v>129</v>
      </c>
      <c r="AU221" s="164" t="s">
        <v>134</v>
      </c>
      <c r="AY221" s="18" t="s">
        <v>126</v>
      </c>
      <c r="BE221" s="165">
        <f>IF(N221="základná",J221,0)</f>
        <v>0</v>
      </c>
      <c r="BF221" s="165">
        <f>IF(N221="znížená",J221,0)</f>
        <v>0</v>
      </c>
      <c r="BG221" s="165">
        <f>IF(N221="zákl. prenesená",J221,0)</f>
        <v>0</v>
      </c>
      <c r="BH221" s="165">
        <f>IF(N221="zníž. prenesená",J221,0)</f>
        <v>0</v>
      </c>
      <c r="BI221" s="165">
        <f>IF(N221="nulová",J221,0)</f>
        <v>0</v>
      </c>
      <c r="BJ221" s="18" t="s">
        <v>134</v>
      </c>
      <c r="BK221" s="165">
        <f>ROUND(I221*H221,2)</f>
        <v>0</v>
      </c>
      <c r="BL221" s="18" t="s">
        <v>133</v>
      </c>
      <c r="BM221" s="164" t="s">
        <v>207</v>
      </c>
    </row>
    <row r="222" spans="1:65" s="14" customFormat="1" ht="10.199999999999999">
      <c r="B222" s="174"/>
      <c r="D222" s="167" t="s">
        <v>140</v>
      </c>
      <c r="F222" s="176" t="s">
        <v>208</v>
      </c>
      <c r="H222" s="177">
        <v>51.033000000000001</v>
      </c>
      <c r="I222" s="178"/>
      <c r="L222" s="174"/>
      <c r="M222" s="179"/>
      <c r="N222" s="180"/>
      <c r="O222" s="180"/>
      <c r="P222" s="180"/>
      <c r="Q222" s="180"/>
      <c r="R222" s="180"/>
      <c r="S222" s="180"/>
      <c r="T222" s="181"/>
      <c r="AT222" s="175" t="s">
        <v>140</v>
      </c>
      <c r="AU222" s="175" t="s">
        <v>134</v>
      </c>
      <c r="AV222" s="14" t="s">
        <v>134</v>
      </c>
      <c r="AW222" s="14" t="s">
        <v>3</v>
      </c>
      <c r="AX222" s="14" t="s">
        <v>83</v>
      </c>
      <c r="AY222" s="175" t="s">
        <v>126</v>
      </c>
    </row>
    <row r="223" spans="1:65" s="2" customFormat="1" ht="22.2" customHeight="1">
      <c r="A223" s="33"/>
      <c r="B223" s="151"/>
      <c r="C223" s="152" t="s">
        <v>209</v>
      </c>
      <c r="D223" s="152" t="s">
        <v>129</v>
      </c>
      <c r="E223" s="153" t="s">
        <v>210</v>
      </c>
      <c r="F223" s="154" t="s">
        <v>211</v>
      </c>
      <c r="G223" s="155" t="s">
        <v>138</v>
      </c>
      <c r="H223" s="156">
        <v>916.81399999999996</v>
      </c>
      <c r="I223" s="157"/>
      <c r="J223" s="158">
        <f>ROUND(I223*H223,2)</f>
        <v>0</v>
      </c>
      <c r="K223" s="159"/>
      <c r="L223" s="34"/>
      <c r="M223" s="160" t="s">
        <v>1</v>
      </c>
      <c r="N223" s="161" t="s">
        <v>41</v>
      </c>
      <c r="O223" s="62"/>
      <c r="P223" s="162">
        <f>O223*H223</f>
        <v>0</v>
      </c>
      <c r="Q223" s="162">
        <v>2.2120000000000001E-2</v>
      </c>
      <c r="R223" s="162">
        <f>Q223*H223</f>
        <v>20.279925680000002</v>
      </c>
      <c r="S223" s="162">
        <v>0</v>
      </c>
      <c r="T223" s="163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4" t="s">
        <v>133</v>
      </c>
      <c r="AT223" s="164" t="s">
        <v>129</v>
      </c>
      <c r="AU223" s="164" t="s">
        <v>134</v>
      </c>
      <c r="AY223" s="18" t="s">
        <v>126</v>
      </c>
      <c r="BE223" s="165">
        <f>IF(N223="základná",J223,0)</f>
        <v>0</v>
      </c>
      <c r="BF223" s="165">
        <f>IF(N223="znížená",J223,0)</f>
        <v>0</v>
      </c>
      <c r="BG223" s="165">
        <f>IF(N223="zákl. prenesená",J223,0)</f>
        <v>0</v>
      </c>
      <c r="BH223" s="165">
        <f>IF(N223="zníž. prenesená",J223,0)</f>
        <v>0</v>
      </c>
      <c r="BI223" s="165">
        <f>IF(N223="nulová",J223,0)</f>
        <v>0</v>
      </c>
      <c r="BJ223" s="18" t="s">
        <v>134</v>
      </c>
      <c r="BK223" s="165">
        <f>ROUND(I223*H223,2)</f>
        <v>0</v>
      </c>
      <c r="BL223" s="18" t="s">
        <v>133</v>
      </c>
      <c r="BM223" s="164" t="s">
        <v>212</v>
      </c>
    </row>
    <row r="224" spans="1:65" s="13" customFormat="1" ht="10.199999999999999">
      <c r="B224" s="166"/>
      <c r="D224" s="167" t="s">
        <v>140</v>
      </c>
      <c r="E224" s="168" t="s">
        <v>1</v>
      </c>
      <c r="F224" s="169" t="s">
        <v>181</v>
      </c>
      <c r="H224" s="168" t="s">
        <v>1</v>
      </c>
      <c r="I224" s="170"/>
      <c r="L224" s="166"/>
      <c r="M224" s="171"/>
      <c r="N224" s="172"/>
      <c r="O224" s="172"/>
      <c r="P224" s="172"/>
      <c r="Q224" s="172"/>
      <c r="R224" s="172"/>
      <c r="S224" s="172"/>
      <c r="T224" s="173"/>
      <c r="AT224" s="168" t="s">
        <v>140</v>
      </c>
      <c r="AU224" s="168" t="s">
        <v>134</v>
      </c>
      <c r="AV224" s="13" t="s">
        <v>83</v>
      </c>
      <c r="AW224" s="13" t="s">
        <v>31</v>
      </c>
      <c r="AX224" s="13" t="s">
        <v>75</v>
      </c>
      <c r="AY224" s="168" t="s">
        <v>126</v>
      </c>
    </row>
    <row r="225" spans="2:51" s="14" customFormat="1" ht="10.199999999999999">
      <c r="B225" s="174"/>
      <c r="D225" s="167" t="s">
        <v>140</v>
      </c>
      <c r="E225" s="175" t="s">
        <v>1</v>
      </c>
      <c r="F225" s="176" t="s">
        <v>182</v>
      </c>
      <c r="H225" s="177">
        <v>288</v>
      </c>
      <c r="I225" s="178"/>
      <c r="L225" s="174"/>
      <c r="M225" s="179"/>
      <c r="N225" s="180"/>
      <c r="O225" s="180"/>
      <c r="P225" s="180"/>
      <c r="Q225" s="180"/>
      <c r="R225" s="180"/>
      <c r="S225" s="180"/>
      <c r="T225" s="181"/>
      <c r="AT225" s="175" t="s">
        <v>140</v>
      </c>
      <c r="AU225" s="175" t="s">
        <v>134</v>
      </c>
      <c r="AV225" s="14" t="s">
        <v>134</v>
      </c>
      <c r="AW225" s="14" t="s">
        <v>31</v>
      </c>
      <c r="AX225" s="14" t="s">
        <v>75</v>
      </c>
      <c r="AY225" s="175" t="s">
        <v>126</v>
      </c>
    </row>
    <row r="226" spans="2:51" s="14" customFormat="1" ht="10.199999999999999">
      <c r="B226" s="174"/>
      <c r="D226" s="167" t="s">
        <v>140</v>
      </c>
      <c r="E226" s="175" t="s">
        <v>1</v>
      </c>
      <c r="F226" s="176" t="s">
        <v>183</v>
      </c>
      <c r="H226" s="177">
        <v>27.625</v>
      </c>
      <c r="I226" s="178"/>
      <c r="L226" s="174"/>
      <c r="M226" s="179"/>
      <c r="N226" s="180"/>
      <c r="O226" s="180"/>
      <c r="P226" s="180"/>
      <c r="Q226" s="180"/>
      <c r="R226" s="180"/>
      <c r="S226" s="180"/>
      <c r="T226" s="181"/>
      <c r="AT226" s="175" t="s">
        <v>140</v>
      </c>
      <c r="AU226" s="175" t="s">
        <v>134</v>
      </c>
      <c r="AV226" s="14" t="s">
        <v>134</v>
      </c>
      <c r="AW226" s="14" t="s">
        <v>31</v>
      </c>
      <c r="AX226" s="14" t="s">
        <v>75</v>
      </c>
      <c r="AY226" s="175" t="s">
        <v>126</v>
      </c>
    </row>
    <row r="227" spans="2:51" s="14" customFormat="1" ht="10.199999999999999">
      <c r="B227" s="174"/>
      <c r="D227" s="167" t="s">
        <v>140</v>
      </c>
      <c r="E227" s="175" t="s">
        <v>1</v>
      </c>
      <c r="F227" s="176" t="s">
        <v>184</v>
      </c>
      <c r="H227" s="177">
        <v>38.5</v>
      </c>
      <c r="I227" s="178"/>
      <c r="L227" s="174"/>
      <c r="M227" s="179"/>
      <c r="N227" s="180"/>
      <c r="O227" s="180"/>
      <c r="P227" s="180"/>
      <c r="Q227" s="180"/>
      <c r="R227" s="180"/>
      <c r="S227" s="180"/>
      <c r="T227" s="181"/>
      <c r="AT227" s="175" t="s">
        <v>140</v>
      </c>
      <c r="AU227" s="175" t="s">
        <v>134</v>
      </c>
      <c r="AV227" s="14" t="s">
        <v>134</v>
      </c>
      <c r="AW227" s="14" t="s">
        <v>31</v>
      </c>
      <c r="AX227" s="14" t="s">
        <v>75</v>
      </c>
      <c r="AY227" s="175" t="s">
        <v>126</v>
      </c>
    </row>
    <row r="228" spans="2:51" s="14" customFormat="1" ht="10.199999999999999">
      <c r="B228" s="174"/>
      <c r="D228" s="167" t="s">
        <v>140</v>
      </c>
      <c r="E228" s="175" t="s">
        <v>1</v>
      </c>
      <c r="F228" s="176" t="s">
        <v>185</v>
      </c>
      <c r="H228" s="177">
        <v>7.5</v>
      </c>
      <c r="I228" s="178"/>
      <c r="L228" s="174"/>
      <c r="M228" s="179"/>
      <c r="N228" s="180"/>
      <c r="O228" s="180"/>
      <c r="P228" s="180"/>
      <c r="Q228" s="180"/>
      <c r="R228" s="180"/>
      <c r="S228" s="180"/>
      <c r="T228" s="181"/>
      <c r="AT228" s="175" t="s">
        <v>140</v>
      </c>
      <c r="AU228" s="175" t="s">
        <v>134</v>
      </c>
      <c r="AV228" s="14" t="s">
        <v>134</v>
      </c>
      <c r="AW228" s="14" t="s">
        <v>31</v>
      </c>
      <c r="AX228" s="14" t="s">
        <v>75</v>
      </c>
      <c r="AY228" s="175" t="s">
        <v>126</v>
      </c>
    </row>
    <row r="229" spans="2:51" s="14" customFormat="1" ht="10.199999999999999">
      <c r="B229" s="174"/>
      <c r="D229" s="167" t="s">
        <v>140</v>
      </c>
      <c r="E229" s="175" t="s">
        <v>1</v>
      </c>
      <c r="F229" s="176" t="s">
        <v>186</v>
      </c>
      <c r="H229" s="177">
        <v>-7.5419999999999998</v>
      </c>
      <c r="I229" s="178"/>
      <c r="L229" s="174"/>
      <c r="M229" s="179"/>
      <c r="N229" s="180"/>
      <c r="O229" s="180"/>
      <c r="P229" s="180"/>
      <c r="Q229" s="180"/>
      <c r="R229" s="180"/>
      <c r="S229" s="180"/>
      <c r="T229" s="181"/>
      <c r="AT229" s="175" t="s">
        <v>140</v>
      </c>
      <c r="AU229" s="175" t="s">
        <v>134</v>
      </c>
      <c r="AV229" s="14" t="s">
        <v>134</v>
      </c>
      <c r="AW229" s="14" t="s">
        <v>31</v>
      </c>
      <c r="AX229" s="14" t="s">
        <v>75</v>
      </c>
      <c r="AY229" s="175" t="s">
        <v>126</v>
      </c>
    </row>
    <row r="230" spans="2:51" s="16" customFormat="1" ht="10.199999999999999">
      <c r="B230" s="190"/>
      <c r="D230" s="167" t="s">
        <v>140</v>
      </c>
      <c r="E230" s="191" t="s">
        <v>1</v>
      </c>
      <c r="F230" s="192" t="s">
        <v>187</v>
      </c>
      <c r="H230" s="193">
        <v>354.08300000000003</v>
      </c>
      <c r="I230" s="194"/>
      <c r="L230" s="190"/>
      <c r="M230" s="195"/>
      <c r="N230" s="196"/>
      <c r="O230" s="196"/>
      <c r="P230" s="196"/>
      <c r="Q230" s="196"/>
      <c r="R230" s="196"/>
      <c r="S230" s="196"/>
      <c r="T230" s="197"/>
      <c r="AT230" s="191" t="s">
        <v>140</v>
      </c>
      <c r="AU230" s="191" t="s">
        <v>134</v>
      </c>
      <c r="AV230" s="16" t="s">
        <v>127</v>
      </c>
      <c r="AW230" s="16" t="s">
        <v>31</v>
      </c>
      <c r="AX230" s="16" t="s">
        <v>75</v>
      </c>
      <c r="AY230" s="191" t="s">
        <v>126</v>
      </c>
    </row>
    <row r="231" spans="2:51" s="13" customFormat="1" ht="10.199999999999999">
      <c r="B231" s="166"/>
      <c r="D231" s="167" t="s">
        <v>140</v>
      </c>
      <c r="E231" s="168" t="s">
        <v>1</v>
      </c>
      <c r="F231" s="169" t="s">
        <v>188</v>
      </c>
      <c r="H231" s="168" t="s">
        <v>1</v>
      </c>
      <c r="I231" s="170"/>
      <c r="L231" s="166"/>
      <c r="M231" s="171"/>
      <c r="N231" s="172"/>
      <c r="O231" s="172"/>
      <c r="P231" s="172"/>
      <c r="Q231" s="172"/>
      <c r="R231" s="172"/>
      <c r="S231" s="172"/>
      <c r="T231" s="173"/>
      <c r="AT231" s="168" t="s">
        <v>140</v>
      </c>
      <c r="AU231" s="168" t="s">
        <v>134</v>
      </c>
      <c r="AV231" s="13" t="s">
        <v>83</v>
      </c>
      <c r="AW231" s="13" t="s">
        <v>31</v>
      </c>
      <c r="AX231" s="13" t="s">
        <v>75</v>
      </c>
      <c r="AY231" s="168" t="s">
        <v>126</v>
      </c>
    </row>
    <row r="232" spans="2:51" s="14" customFormat="1" ht="10.199999999999999">
      <c r="B232" s="174"/>
      <c r="D232" s="167" t="s">
        <v>140</v>
      </c>
      <c r="E232" s="175" t="s">
        <v>1</v>
      </c>
      <c r="F232" s="176" t="s">
        <v>182</v>
      </c>
      <c r="H232" s="177">
        <v>288</v>
      </c>
      <c r="I232" s="178"/>
      <c r="L232" s="174"/>
      <c r="M232" s="179"/>
      <c r="N232" s="180"/>
      <c r="O232" s="180"/>
      <c r="P232" s="180"/>
      <c r="Q232" s="180"/>
      <c r="R232" s="180"/>
      <c r="S232" s="180"/>
      <c r="T232" s="181"/>
      <c r="AT232" s="175" t="s">
        <v>140</v>
      </c>
      <c r="AU232" s="175" t="s">
        <v>134</v>
      </c>
      <c r="AV232" s="14" t="s">
        <v>134</v>
      </c>
      <c r="AW232" s="14" t="s">
        <v>31</v>
      </c>
      <c r="AX232" s="14" t="s">
        <v>75</v>
      </c>
      <c r="AY232" s="175" t="s">
        <v>126</v>
      </c>
    </row>
    <row r="233" spans="2:51" s="14" customFormat="1" ht="10.199999999999999">
      <c r="B233" s="174"/>
      <c r="D233" s="167" t="s">
        <v>140</v>
      </c>
      <c r="E233" s="175" t="s">
        <v>1</v>
      </c>
      <c r="F233" s="176" t="s">
        <v>183</v>
      </c>
      <c r="H233" s="177">
        <v>27.625</v>
      </c>
      <c r="I233" s="178"/>
      <c r="L233" s="174"/>
      <c r="M233" s="179"/>
      <c r="N233" s="180"/>
      <c r="O233" s="180"/>
      <c r="P233" s="180"/>
      <c r="Q233" s="180"/>
      <c r="R233" s="180"/>
      <c r="S233" s="180"/>
      <c r="T233" s="181"/>
      <c r="AT233" s="175" t="s">
        <v>140</v>
      </c>
      <c r="AU233" s="175" t="s">
        <v>134</v>
      </c>
      <c r="AV233" s="14" t="s">
        <v>134</v>
      </c>
      <c r="AW233" s="14" t="s">
        <v>31</v>
      </c>
      <c r="AX233" s="14" t="s">
        <v>75</v>
      </c>
      <c r="AY233" s="175" t="s">
        <v>126</v>
      </c>
    </row>
    <row r="234" spans="2:51" s="14" customFormat="1" ht="10.199999999999999">
      <c r="B234" s="174"/>
      <c r="D234" s="167" t="s">
        <v>140</v>
      </c>
      <c r="E234" s="175" t="s">
        <v>1</v>
      </c>
      <c r="F234" s="176" t="s">
        <v>189</v>
      </c>
      <c r="H234" s="177">
        <v>42</v>
      </c>
      <c r="I234" s="178"/>
      <c r="L234" s="174"/>
      <c r="M234" s="179"/>
      <c r="N234" s="180"/>
      <c r="O234" s="180"/>
      <c r="P234" s="180"/>
      <c r="Q234" s="180"/>
      <c r="R234" s="180"/>
      <c r="S234" s="180"/>
      <c r="T234" s="181"/>
      <c r="AT234" s="175" t="s">
        <v>140</v>
      </c>
      <c r="AU234" s="175" t="s">
        <v>134</v>
      </c>
      <c r="AV234" s="14" t="s">
        <v>134</v>
      </c>
      <c r="AW234" s="14" t="s">
        <v>31</v>
      </c>
      <c r="AX234" s="14" t="s">
        <v>75</v>
      </c>
      <c r="AY234" s="175" t="s">
        <v>126</v>
      </c>
    </row>
    <row r="235" spans="2:51" s="14" customFormat="1" ht="10.199999999999999">
      <c r="B235" s="174"/>
      <c r="D235" s="167" t="s">
        <v>140</v>
      </c>
      <c r="E235" s="175" t="s">
        <v>1</v>
      </c>
      <c r="F235" s="176" t="s">
        <v>185</v>
      </c>
      <c r="H235" s="177">
        <v>7.5</v>
      </c>
      <c r="I235" s="178"/>
      <c r="L235" s="174"/>
      <c r="M235" s="179"/>
      <c r="N235" s="180"/>
      <c r="O235" s="180"/>
      <c r="P235" s="180"/>
      <c r="Q235" s="180"/>
      <c r="R235" s="180"/>
      <c r="S235" s="180"/>
      <c r="T235" s="181"/>
      <c r="AT235" s="175" t="s">
        <v>140</v>
      </c>
      <c r="AU235" s="175" t="s">
        <v>134</v>
      </c>
      <c r="AV235" s="14" t="s">
        <v>134</v>
      </c>
      <c r="AW235" s="14" t="s">
        <v>31</v>
      </c>
      <c r="AX235" s="14" t="s">
        <v>75</v>
      </c>
      <c r="AY235" s="175" t="s">
        <v>126</v>
      </c>
    </row>
    <row r="236" spans="2:51" s="14" customFormat="1" ht="10.199999999999999">
      <c r="B236" s="174"/>
      <c r="D236" s="167" t="s">
        <v>140</v>
      </c>
      <c r="E236" s="175" t="s">
        <v>1</v>
      </c>
      <c r="F236" s="176" t="s">
        <v>190</v>
      </c>
      <c r="H236" s="177">
        <v>-9.3040000000000003</v>
      </c>
      <c r="I236" s="178"/>
      <c r="L236" s="174"/>
      <c r="M236" s="179"/>
      <c r="N236" s="180"/>
      <c r="O236" s="180"/>
      <c r="P236" s="180"/>
      <c r="Q236" s="180"/>
      <c r="R236" s="180"/>
      <c r="S236" s="180"/>
      <c r="T236" s="181"/>
      <c r="AT236" s="175" t="s">
        <v>140</v>
      </c>
      <c r="AU236" s="175" t="s">
        <v>134</v>
      </c>
      <c r="AV236" s="14" t="s">
        <v>134</v>
      </c>
      <c r="AW236" s="14" t="s">
        <v>31</v>
      </c>
      <c r="AX236" s="14" t="s">
        <v>75</v>
      </c>
      <c r="AY236" s="175" t="s">
        <v>126</v>
      </c>
    </row>
    <row r="237" spans="2:51" s="14" customFormat="1" ht="10.199999999999999">
      <c r="B237" s="174"/>
      <c r="D237" s="167" t="s">
        <v>140</v>
      </c>
      <c r="E237" s="175" t="s">
        <v>1</v>
      </c>
      <c r="F237" s="176" t="s">
        <v>191</v>
      </c>
      <c r="H237" s="177">
        <v>45</v>
      </c>
      <c r="I237" s="178"/>
      <c r="L237" s="174"/>
      <c r="M237" s="179"/>
      <c r="N237" s="180"/>
      <c r="O237" s="180"/>
      <c r="P237" s="180"/>
      <c r="Q237" s="180"/>
      <c r="R237" s="180"/>
      <c r="S237" s="180"/>
      <c r="T237" s="181"/>
      <c r="AT237" s="175" t="s">
        <v>140</v>
      </c>
      <c r="AU237" s="175" t="s">
        <v>134</v>
      </c>
      <c r="AV237" s="14" t="s">
        <v>134</v>
      </c>
      <c r="AW237" s="14" t="s">
        <v>31</v>
      </c>
      <c r="AX237" s="14" t="s">
        <v>75</v>
      </c>
      <c r="AY237" s="175" t="s">
        <v>126</v>
      </c>
    </row>
    <row r="238" spans="2:51" s="14" customFormat="1" ht="10.199999999999999">
      <c r="B238" s="174"/>
      <c r="D238" s="167" t="s">
        <v>140</v>
      </c>
      <c r="E238" s="175" t="s">
        <v>1</v>
      </c>
      <c r="F238" s="176" t="s">
        <v>192</v>
      </c>
      <c r="H238" s="177">
        <v>10.362</v>
      </c>
      <c r="I238" s="178"/>
      <c r="L238" s="174"/>
      <c r="M238" s="179"/>
      <c r="N238" s="180"/>
      <c r="O238" s="180"/>
      <c r="P238" s="180"/>
      <c r="Q238" s="180"/>
      <c r="R238" s="180"/>
      <c r="S238" s="180"/>
      <c r="T238" s="181"/>
      <c r="AT238" s="175" t="s">
        <v>140</v>
      </c>
      <c r="AU238" s="175" t="s">
        <v>134</v>
      </c>
      <c r="AV238" s="14" t="s">
        <v>134</v>
      </c>
      <c r="AW238" s="14" t="s">
        <v>31</v>
      </c>
      <c r="AX238" s="14" t="s">
        <v>75</v>
      </c>
      <c r="AY238" s="175" t="s">
        <v>126</v>
      </c>
    </row>
    <row r="239" spans="2:51" s="14" customFormat="1" ht="10.199999999999999">
      <c r="B239" s="174"/>
      <c r="D239" s="167" t="s">
        <v>140</v>
      </c>
      <c r="E239" s="175" t="s">
        <v>1</v>
      </c>
      <c r="F239" s="176" t="s">
        <v>193</v>
      </c>
      <c r="H239" s="177">
        <v>6.6</v>
      </c>
      <c r="I239" s="178"/>
      <c r="L239" s="174"/>
      <c r="M239" s="179"/>
      <c r="N239" s="180"/>
      <c r="O239" s="180"/>
      <c r="P239" s="180"/>
      <c r="Q239" s="180"/>
      <c r="R239" s="180"/>
      <c r="S239" s="180"/>
      <c r="T239" s="181"/>
      <c r="AT239" s="175" t="s">
        <v>140</v>
      </c>
      <c r="AU239" s="175" t="s">
        <v>134</v>
      </c>
      <c r="AV239" s="14" t="s">
        <v>134</v>
      </c>
      <c r="AW239" s="14" t="s">
        <v>31</v>
      </c>
      <c r="AX239" s="14" t="s">
        <v>75</v>
      </c>
      <c r="AY239" s="175" t="s">
        <v>126</v>
      </c>
    </row>
    <row r="240" spans="2:51" s="16" customFormat="1" ht="10.199999999999999">
      <c r="B240" s="190"/>
      <c r="D240" s="167" t="s">
        <v>140</v>
      </c>
      <c r="E240" s="191" t="s">
        <v>1</v>
      </c>
      <c r="F240" s="192" t="s">
        <v>187</v>
      </c>
      <c r="H240" s="193">
        <v>417.78300000000002</v>
      </c>
      <c r="I240" s="194"/>
      <c r="L240" s="190"/>
      <c r="M240" s="195"/>
      <c r="N240" s="196"/>
      <c r="O240" s="196"/>
      <c r="P240" s="196"/>
      <c r="Q240" s="196"/>
      <c r="R240" s="196"/>
      <c r="S240" s="196"/>
      <c r="T240" s="197"/>
      <c r="AT240" s="191" t="s">
        <v>140</v>
      </c>
      <c r="AU240" s="191" t="s">
        <v>134</v>
      </c>
      <c r="AV240" s="16" t="s">
        <v>127</v>
      </c>
      <c r="AW240" s="16" t="s">
        <v>31</v>
      </c>
      <c r="AX240" s="16" t="s">
        <v>75</v>
      </c>
      <c r="AY240" s="191" t="s">
        <v>126</v>
      </c>
    </row>
    <row r="241" spans="1:65" s="13" customFormat="1" ht="10.199999999999999">
      <c r="B241" s="166"/>
      <c r="D241" s="167" t="s">
        <v>140</v>
      </c>
      <c r="E241" s="168" t="s">
        <v>1</v>
      </c>
      <c r="F241" s="169" t="s">
        <v>141</v>
      </c>
      <c r="H241" s="168" t="s">
        <v>1</v>
      </c>
      <c r="I241" s="170"/>
      <c r="L241" s="166"/>
      <c r="M241" s="171"/>
      <c r="N241" s="172"/>
      <c r="O241" s="172"/>
      <c r="P241" s="172"/>
      <c r="Q241" s="172"/>
      <c r="R241" s="172"/>
      <c r="S241" s="172"/>
      <c r="T241" s="173"/>
      <c r="AT241" s="168" t="s">
        <v>140</v>
      </c>
      <c r="AU241" s="168" t="s">
        <v>134</v>
      </c>
      <c r="AV241" s="13" t="s">
        <v>83</v>
      </c>
      <c r="AW241" s="13" t="s">
        <v>31</v>
      </c>
      <c r="AX241" s="13" t="s">
        <v>75</v>
      </c>
      <c r="AY241" s="168" t="s">
        <v>126</v>
      </c>
    </row>
    <row r="242" spans="1:65" s="14" customFormat="1" ht="10.199999999999999">
      <c r="B242" s="174"/>
      <c r="D242" s="167" t="s">
        <v>140</v>
      </c>
      <c r="E242" s="175" t="s">
        <v>1</v>
      </c>
      <c r="F242" s="176" t="s">
        <v>194</v>
      </c>
      <c r="H242" s="177">
        <v>55.25</v>
      </c>
      <c r="I242" s="178"/>
      <c r="L242" s="174"/>
      <c r="M242" s="179"/>
      <c r="N242" s="180"/>
      <c r="O242" s="180"/>
      <c r="P242" s="180"/>
      <c r="Q242" s="180"/>
      <c r="R242" s="180"/>
      <c r="S242" s="180"/>
      <c r="T242" s="181"/>
      <c r="AT242" s="175" t="s">
        <v>140</v>
      </c>
      <c r="AU242" s="175" t="s">
        <v>134</v>
      </c>
      <c r="AV242" s="14" t="s">
        <v>134</v>
      </c>
      <c r="AW242" s="14" t="s">
        <v>31</v>
      </c>
      <c r="AX242" s="14" t="s">
        <v>75</v>
      </c>
      <c r="AY242" s="175" t="s">
        <v>126</v>
      </c>
    </row>
    <row r="243" spans="1:65" s="14" customFormat="1" ht="10.199999999999999">
      <c r="B243" s="174"/>
      <c r="D243" s="167" t="s">
        <v>140</v>
      </c>
      <c r="E243" s="175" t="s">
        <v>1</v>
      </c>
      <c r="F243" s="176" t="s">
        <v>195</v>
      </c>
      <c r="H243" s="177">
        <v>4</v>
      </c>
      <c r="I243" s="178"/>
      <c r="L243" s="174"/>
      <c r="M243" s="179"/>
      <c r="N243" s="180"/>
      <c r="O243" s="180"/>
      <c r="P243" s="180"/>
      <c r="Q243" s="180"/>
      <c r="R243" s="180"/>
      <c r="S243" s="180"/>
      <c r="T243" s="181"/>
      <c r="AT243" s="175" t="s">
        <v>140</v>
      </c>
      <c r="AU243" s="175" t="s">
        <v>134</v>
      </c>
      <c r="AV243" s="14" t="s">
        <v>134</v>
      </c>
      <c r="AW243" s="14" t="s">
        <v>31</v>
      </c>
      <c r="AX243" s="14" t="s">
        <v>75</v>
      </c>
      <c r="AY243" s="175" t="s">
        <v>126</v>
      </c>
    </row>
    <row r="244" spans="1:65" s="14" customFormat="1" ht="10.199999999999999">
      <c r="B244" s="174"/>
      <c r="D244" s="167" t="s">
        <v>140</v>
      </c>
      <c r="E244" s="175" t="s">
        <v>1</v>
      </c>
      <c r="F244" s="176" t="s">
        <v>196</v>
      </c>
      <c r="H244" s="177">
        <v>103.25</v>
      </c>
      <c r="I244" s="178"/>
      <c r="L244" s="174"/>
      <c r="M244" s="179"/>
      <c r="N244" s="180"/>
      <c r="O244" s="180"/>
      <c r="P244" s="180"/>
      <c r="Q244" s="180"/>
      <c r="R244" s="180"/>
      <c r="S244" s="180"/>
      <c r="T244" s="181"/>
      <c r="AT244" s="175" t="s">
        <v>140</v>
      </c>
      <c r="AU244" s="175" t="s">
        <v>134</v>
      </c>
      <c r="AV244" s="14" t="s">
        <v>134</v>
      </c>
      <c r="AW244" s="14" t="s">
        <v>31</v>
      </c>
      <c r="AX244" s="14" t="s">
        <v>75</v>
      </c>
      <c r="AY244" s="175" t="s">
        <v>126</v>
      </c>
    </row>
    <row r="245" spans="1:65" s="14" customFormat="1" ht="10.199999999999999">
      <c r="B245" s="174"/>
      <c r="D245" s="167" t="s">
        <v>140</v>
      </c>
      <c r="E245" s="175" t="s">
        <v>1</v>
      </c>
      <c r="F245" s="176" t="s">
        <v>197</v>
      </c>
      <c r="H245" s="177">
        <v>-17.552</v>
      </c>
      <c r="I245" s="178"/>
      <c r="L245" s="174"/>
      <c r="M245" s="179"/>
      <c r="N245" s="180"/>
      <c r="O245" s="180"/>
      <c r="P245" s="180"/>
      <c r="Q245" s="180"/>
      <c r="R245" s="180"/>
      <c r="S245" s="180"/>
      <c r="T245" s="181"/>
      <c r="AT245" s="175" t="s">
        <v>140</v>
      </c>
      <c r="AU245" s="175" t="s">
        <v>134</v>
      </c>
      <c r="AV245" s="14" t="s">
        <v>134</v>
      </c>
      <c r="AW245" s="14" t="s">
        <v>31</v>
      </c>
      <c r="AX245" s="14" t="s">
        <v>75</v>
      </c>
      <c r="AY245" s="175" t="s">
        <v>126</v>
      </c>
    </row>
    <row r="246" spans="1:65" s="16" customFormat="1" ht="10.199999999999999">
      <c r="B246" s="190"/>
      <c r="D246" s="167" t="s">
        <v>140</v>
      </c>
      <c r="E246" s="191" t="s">
        <v>1</v>
      </c>
      <c r="F246" s="192" t="s">
        <v>187</v>
      </c>
      <c r="H246" s="193">
        <v>144.94800000000001</v>
      </c>
      <c r="I246" s="194"/>
      <c r="L246" s="190"/>
      <c r="M246" s="195"/>
      <c r="N246" s="196"/>
      <c r="O246" s="196"/>
      <c r="P246" s="196"/>
      <c r="Q246" s="196"/>
      <c r="R246" s="196"/>
      <c r="S246" s="196"/>
      <c r="T246" s="197"/>
      <c r="AT246" s="191" t="s">
        <v>140</v>
      </c>
      <c r="AU246" s="191" t="s">
        <v>134</v>
      </c>
      <c r="AV246" s="16" t="s">
        <v>127</v>
      </c>
      <c r="AW246" s="16" t="s">
        <v>31</v>
      </c>
      <c r="AX246" s="16" t="s">
        <v>75</v>
      </c>
      <c r="AY246" s="191" t="s">
        <v>126</v>
      </c>
    </row>
    <row r="247" spans="1:65" s="15" customFormat="1" ht="10.199999999999999">
      <c r="B247" s="182"/>
      <c r="D247" s="167" t="s">
        <v>140</v>
      </c>
      <c r="E247" s="183" t="s">
        <v>1</v>
      </c>
      <c r="F247" s="184" t="s">
        <v>148</v>
      </c>
      <c r="H247" s="185">
        <v>916.81399999999996</v>
      </c>
      <c r="I247" s="186"/>
      <c r="L247" s="182"/>
      <c r="M247" s="187"/>
      <c r="N247" s="188"/>
      <c r="O247" s="188"/>
      <c r="P247" s="188"/>
      <c r="Q247" s="188"/>
      <c r="R247" s="188"/>
      <c r="S247" s="188"/>
      <c r="T247" s="189"/>
      <c r="AT247" s="183" t="s">
        <v>140</v>
      </c>
      <c r="AU247" s="183" t="s">
        <v>134</v>
      </c>
      <c r="AV247" s="15" t="s">
        <v>133</v>
      </c>
      <c r="AW247" s="15" t="s">
        <v>31</v>
      </c>
      <c r="AX247" s="15" t="s">
        <v>83</v>
      </c>
      <c r="AY247" s="183" t="s">
        <v>126</v>
      </c>
    </row>
    <row r="248" spans="1:65" s="2" customFormat="1" ht="22.2" customHeight="1">
      <c r="A248" s="33"/>
      <c r="B248" s="151"/>
      <c r="C248" s="152" t="s">
        <v>213</v>
      </c>
      <c r="D248" s="152" t="s">
        <v>129</v>
      </c>
      <c r="E248" s="153" t="s">
        <v>214</v>
      </c>
      <c r="F248" s="154" t="s">
        <v>747</v>
      </c>
      <c r="G248" s="155" t="s">
        <v>138</v>
      </c>
      <c r="H248" s="156">
        <v>1119.6559999999999</v>
      </c>
      <c r="I248" s="157"/>
      <c r="J248" s="158">
        <f>ROUND(I248*H248,2)</f>
        <v>0</v>
      </c>
      <c r="K248" s="159"/>
      <c r="L248" s="34"/>
      <c r="M248" s="160" t="s">
        <v>1</v>
      </c>
      <c r="N248" s="161" t="s">
        <v>41</v>
      </c>
      <c r="O248" s="62"/>
      <c r="P248" s="162">
        <f>O248*H248</f>
        <v>0</v>
      </c>
      <c r="Q248" s="162">
        <v>2.8999999999999998E-3</v>
      </c>
      <c r="R248" s="162">
        <f>Q248*H248</f>
        <v>3.2470023999999995</v>
      </c>
      <c r="S248" s="162">
        <v>0</v>
      </c>
      <c r="T248" s="163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4" t="s">
        <v>133</v>
      </c>
      <c r="AT248" s="164" t="s">
        <v>129</v>
      </c>
      <c r="AU248" s="164" t="s">
        <v>134</v>
      </c>
      <c r="AY248" s="18" t="s">
        <v>126</v>
      </c>
      <c r="BE248" s="165">
        <f>IF(N248="základná",J248,0)</f>
        <v>0</v>
      </c>
      <c r="BF248" s="165">
        <f>IF(N248="znížená",J248,0)</f>
        <v>0</v>
      </c>
      <c r="BG248" s="165">
        <f>IF(N248="zákl. prenesená",J248,0)</f>
        <v>0</v>
      </c>
      <c r="BH248" s="165">
        <f>IF(N248="zníž. prenesená",J248,0)</f>
        <v>0</v>
      </c>
      <c r="BI248" s="165">
        <f>IF(N248="nulová",J248,0)</f>
        <v>0</v>
      </c>
      <c r="BJ248" s="18" t="s">
        <v>134</v>
      </c>
      <c r="BK248" s="165">
        <f>ROUND(I248*H248,2)</f>
        <v>0</v>
      </c>
      <c r="BL248" s="18" t="s">
        <v>133</v>
      </c>
      <c r="BM248" s="164" t="s">
        <v>215</v>
      </c>
    </row>
    <row r="249" spans="1:65" s="2" customFormat="1" ht="22.2" customHeight="1">
      <c r="A249" s="33"/>
      <c r="B249" s="151"/>
      <c r="C249" s="152" t="s">
        <v>216</v>
      </c>
      <c r="D249" s="152" t="s">
        <v>129</v>
      </c>
      <c r="E249" s="153" t="s">
        <v>217</v>
      </c>
      <c r="F249" s="154" t="s">
        <v>218</v>
      </c>
      <c r="G249" s="155" t="s">
        <v>138</v>
      </c>
      <c r="H249" s="156">
        <v>38.909999999999997</v>
      </c>
      <c r="I249" s="157"/>
      <c r="J249" s="158">
        <f>ROUND(I249*H249,2)</f>
        <v>0</v>
      </c>
      <c r="K249" s="159"/>
      <c r="L249" s="34"/>
      <c r="M249" s="160" t="s">
        <v>1</v>
      </c>
      <c r="N249" s="161" t="s">
        <v>41</v>
      </c>
      <c r="O249" s="62"/>
      <c r="P249" s="162">
        <f>O249*H249</f>
        <v>0</v>
      </c>
      <c r="Q249" s="162">
        <v>2.0809999999999999E-2</v>
      </c>
      <c r="R249" s="162">
        <f>Q249*H249</f>
        <v>0.80971709999999986</v>
      </c>
      <c r="S249" s="162">
        <v>0</v>
      </c>
      <c r="T249" s="163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4" t="s">
        <v>133</v>
      </c>
      <c r="AT249" s="164" t="s">
        <v>129</v>
      </c>
      <c r="AU249" s="164" t="s">
        <v>134</v>
      </c>
      <c r="AY249" s="18" t="s">
        <v>126</v>
      </c>
      <c r="BE249" s="165">
        <f>IF(N249="základná",J249,0)</f>
        <v>0</v>
      </c>
      <c r="BF249" s="165">
        <f>IF(N249="znížená",J249,0)</f>
        <v>0</v>
      </c>
      <c r="BG249" s="165">
        <f>IF(N249="zákl. prenesená",J249,0)</f>
        <v>0</v>
      </c>
      <c r="BH249" s="165">
        <f>IF(N249="zníž. prenesená",J249,0)</f>
        <v>0</v>
      </c>
      <c r="BI249" s="165">
        <f>IF(N249="nulová",J249,0)</f>
        <v>0</v>
      </c>
      <c r="BJ249" s="18" t="s">
        <v>134</v>
      </c>
      <c r="BK249" s="165">
        <f>ROUND(I249*H249,2)</f>
        <v>0</v>
      </c>
      <c r="BL249" s="18" t="s">
        <v>133</v>
      </c>
      <c r="BM249" s="164" t="s">
        <v>219</v>
      </c>
    </row>
    <row r="250" spans="1:65" s="14" customFormat="1" ht="10.199999999999999">
      <c r="B250" s="174"/>
      <c r="D250" s="167" t="s">
        <v>140</v>
      </c>
      <c r="E250" s="175" t="s">
        <v>1</v>
      </c>
      <c r="F250" s="176" t="s">
        <v>220</v>
      </c>
      <c r="H250" s="177">
        <v>3.456</v>
      </c>
      <c r="I250" s="178"/>
      <c r="L250" s="174"/>
      <c r="M250" s="179"/>
      <c r="N250" s="180"/>
      <c r="O250" s="180"/>
      <c r="P250" s="180"/>
      <c r="Q250" s="180"/>
      <c r="R250" s="180"/>
      <c r="S250" s="180"/>
      <c r="T250" s="181"/>
      <c r="AT250" s="175" t="s">
        <v>140</v>
      </c>
      <c r="AU250" s="175" t="s">
        <v>134</v>
      </c>
      <c r="AV250" s="14" t="s">
        <v>134</v>
      </c>
      <c r="AW250" s="14" t="s">
        <v>31</v>
      </c>
      <c r="AX250" s="14" t="s">
        <v>75</v>
      </c>
      <c r="AY250" s="175" t="s">
        <v>126</v>
      </c>
    </row>
    <row r="251" spans="1:65" s="14" customFormat="1" ht="10.199999999999999">
      <c r="B251" s="174"/>
      <c r="D251" s="167" t="s">
        <v>140</v>
      </c>
      <c r="E251" s="175" t="s">
        <v>1</v>
      </c>
      <c r="F251" s="176" t="s">
        <v>221</v>
      </c>
      <c r="H251" s="177">
        <v>0.73799999999999999</v>
      </c>
      <c r="I251" s="178"/>
      <c r="L251" s="174"/>
      <c r="M251" s="179"/>
      <c r="N251" s="180"/>
      <c r="O251" s="180"/>
      <c r="P251" s="180"/>
      <c r="Q251" s="180"/>
      <c r="R251" s="180"/>
      <c r="S251" s="180"/>
      <c r="T251" s="181"/>
      <c r="AT251" s="175" t="s">
        <v>140</v>
      </c>
      <c r="AU251" s="175" t="s">
        <v>134</v>
      </c>
      <c r="AV251" s="14" t="s">
        <v>134</v>
      </c>
      <c r="AW251" s="14" t="s">
        <v>31</v>
      </c>
      <c r="AX251" s="14" t="s">
        <v>75</v>
      </c>
      <c r="AY251" s="175" t="s">
        <v>126</v>
      </c>
    </row>
    <row r="252" spans="1:65" s="14" customFormat="1" ht="10.199999999999999">
      <c r="B252" s="174"/>
      <c r="D252" s="167" t="s">
        <v>140</v>
      </c>
      <c r="E252" s="175" t="s">
        <v>1</v>
      </c>
      <c r="F252" s="176" t="s">
        <v>222</v>
      </c>
      <c r="H252" s="177">
        <v>0.75600000000000001</v>
      </c>
      <c r="I252" s="178"/>
      <c r="L252" s="174"/>
      <c r="M252" s="179"/>
      <c r="N252" s="180"/>
      <c r="O252" s="180"/>
      <c r="P252" s="180"/>
      <c r="Q252" s="180"/>
      <c r="R252" s="180"/>
      <c r="S252" s="180"/>
      <c r="T252" s="181"/>
      <c r="AT252" s="175" t="s">
        <v>140</v>
      </c>
      <c r="AU252" s="175" t="s">
        <v>134</v>
      </c>
      <c r="AV252" s="14" t="s">
        <v>134</v>
      </c>
      <c r="AW252" s="14" t="s">
        <v>31</v>
      </c>
      <c r="AX252" s="14" t="s">
        <v>75</v>
      </c>
      <c r="AY252" s="175" t="s">
        <v>126</v>
      </c>
    </row>
    <row r="253" spans="1:65" s="14" customFormat="1" ht="10.199999999999999">
      <c r="B253" s="174"/>
      <c r="D253" s="167" t="s">
        <v>140</v>
      </c>
      <c r="E253" s="175" t="s">
        <v>1</v>
      </c>
      <c r="F253" s="176" t="s">
        <v>222</v>
      </c>
      <c r="H253" s="177">
        <v>0.75600000000000001</v>
      </c>
      <c r="I253" s="178"/>
      <c r="L253" s="174"/>
      <c r="M253" s="179"/>
      <c r="N253" s="180"/>
      <c r="O253" s="180"/>
      <c r="P253" s="180"/>
      <c r="Q253" s="180"/>
      <c r="R253" s="180"/>
      <c r="S253" s="180"/>
      <c r="T253" s="181"/>
      <c r="AT253" s="175" t="s">
        <v>140</v>
      </c>
      <c r="AU253" s="175" t="s">
        <v>134</v>
      </c>
      <c r="AV253" s="14" t="s">
        <v>134</v>
      </c>
      <c r="AW253" s="14" t="s">
        <v>31</v>
      </c>
      <c r="AX253" s="14" t="s">
        <v>75</v>
      </c>
      <c r="AY253" s="175" t="s">
        <v>126</v>
      </c>
    </row>
    <row r="254" spans="1:65" s="14" customFormat="1" ht="10.199999999999999">
      <c r="B254" s="174"/>
      <c r="D254" s="167" t="s">
        <v>140</v>
      </c>
      <c r="E254" s="175" t="s">
        <v>1</v>
      </c>
      <c r="F254" s="176" t="s">
        <v>223</v>
      </c>
      <c r="H254" s="177">
        <v>2.742</v>
      </c>
      <c r="I254" s="178"/>
      <c r="L254" s="174"/>
      <c r="M254" s="179"/>
      <c r="N254" s="180"/>
      <c r="O254" s="180"/>
      <c r="P254" s="180"/>
      <c r="Q254" s="180"/>
      <c r="R254" s="180"/>
      <c r="S254" s="180"/>
      <c r="T254" s="181"/>
      <c r="AT254" s="175" t="s">
        <v>140</v>
      </c>
      <c r="AU254" s="175" t="s">
        <v>134</v>
      </c>
      <c r="AV254" s="14" t="s">
        <v>134</v>
      </c>
      <c r="AW254" s="14" t="s">
        <v>31</v>
      </c>
      <c r="AX254" s="14" t="s">
        <v>75</v>
      </c>
      <c r="AY254" s="175" t="s">
        <v>126</v>
      </c>
    </row>
    <row r="255" spans="1:65" s="14" customFormat="1" ht="10.199999999999999">
      <c r="B255" s="174"/>
      <c r="D255" s="167" t="s">
        <v>140</v>
      </c>
      <c r="E255" s="175" t="s">
        <v>1</v>
      </c>
      <c r="F255" s="176" t="s">
        <v>223</v>
      </c>
      <c r="H255" s="177">
        <v>2.742</v>
      </c>
      <c r="I255" s="178"/>
      <c r="L255" s="174"/>
      <c r="M255" s="179"/>
      <c r="N255" s="180"/>
      <c r="O255" s="180"/>
      <c r="P255" s="180"/>
      <c r="Q255" s="180"/>
      <c r="R255" s="180"/>
      <c r="S255" s="180"/>
      <c r="T255" s="181"/>
      <c r="AT255" s="175" t="s">
        <v>140</v>
      </c>
      <c r="AU255" s="175" t="s">
        <v>134</v>
      </c>
      <c r="AV255" s="14" t="s">
        <v>134</v>
      </c>
      <c r="AW255" s="14" t="s">
        <v>31</v>
      </c>
      <c r="AX255" s="14" t="s">
        <v>75</v>
      </c>
      <c r="AY255" s="175" t="s">
        <v>126</v>
      </c>
    </row>
    <row r="256" spans="1:65" s="14" customFormat="1" ht="10.199999999999999">
      <c r="B256" s="174"/>
      <c r="D256" s="167" t="s">
        <v>140</v>
      </c>
      <c r="E256" s="175" t="s">
        <v>1</v>
      </c>
      <c r="F256" s="176" t="s">
        <v>224</v>
      </c>
      <c r="H256" s="177">
        <v>1.371</v>
      </c>
      <c r="I256" s="178"/>
      <c r="L256" s="174"/>
      <c r="M256" s="179"/>
      <c r="N256" s="180"/>
      <c r="O256" s="180"/>
      <c r="P256" s="180"/>
      <c r="Q256" s="180"/>
      <c r="R256" s="180"/>
      <c r="S256" s="180"/>
      <c r="T256" s="181"/>
      <c r="AT256" s="175" t="s">
        <v>140</v>
      </c>
      <c r="AU256" s="175" t="s">
        <v>134</v>
      </c>
      <c r="AV256" s="14" t="s">
        <v>134</v>
      </c>
      <c r="AW256" s="14" t="s">
        <v>31</v>
      </c>
      <c r="AX256" s="14" t="s">
        <v>75</v>
      </c>
      <c r="AY256" s="175" t="s">
        <v>126</v>
      </c>
    </row>
    <row r="257" spans="1:65" s="14" customFormat="1" ht="10.199999999999999">
      <c r="B257" s="174"/>
      <c r="D257" s="167" t="s">
        <v>140</v>
      </c>
      <c r="E257" s="175" t="s">
        <v>1</v>
      </c>
      <c r="F257" s="176" t="s">
        <v>225</v>
      </c>
      <c r="H257" s="177">
        <v>2.1869999999999998</v>
      </c>
      <c r="I257" s="178"/>
      <c r="L257" s="174"/>
      <c r="M257" s="179"/>
      <c r="N257" s="180"/>
      <c r="O257" s="180"/>
      <c r="P257" s="180"/>
      <c r="Q257" s="180"/>
      <c r="R257" s="180"/>
      <c r="S257" s="180"/>
      <c r="T257" s="181"/>
      <c r="AT257" s="175" t="s">
        <v>140</v>
      </c>
      <c r="AU257" s="175" t="s">
        <v>134</v>
      </c>
      <c r="AV257" s="14" t="s">
        <v>134</v>
      </c>
      <c r="AW257" s="14" t="s">
        <v>31</v>
      </c>
      <c r="AX257" s="14" t="s">
        <v>75</v>
      </c>
      <c r="AY257" s="175" t="s">
        <v>126</v>
      </c>
    </row>
    <row r="258" spans="1:65" s="14" customFormat="1" ht="10.199999999999999">
      <c r="B258" s="174"/>
      <c r="D258" s="167" t="s">
        <v>140</v>
      </c>
      <c r="E258" s="175" t="s">
        <v>1</v>
      </c>
      <c r="F258" s="176" t="s">
        <v>226</v>
      </c>
      <c r="H258" s="177">
        <v>2.6339999999999999</v>
      </c>
      <c r="I258" s="178"/>
      <c r="L258" s="174"/>
      <c r="M258" s="179"/>
      <c r="N258" s="180"/>
      <c r="O258" s="180"/>
      <c r="P258" s="180"/>
      <c r="Q258" s="180"/>
      <c r="R258" s="180"/>
      <c r="S258" s="180"/>
      <c r="T258" s="181"/>
      <c r="AT258" s="175" t="s">
        <v>140</v>
      </c>
      <c r="AU258" s="175" t="s">
        <v>134</v>
      </c>
      <c r="AV258" s="14" t="s">
        <v>134</v>
      </c>
      <c r="AW258" s="14" t="s">
        <v>31</v>
      </c>
      <c r="AX258" s="14" t="s">
        <v>75</v>
      </c>
      <c r="AY258" s="175" t="s">
        <v>126</v>
      </c>
    </row>
    <row r="259" spans="1:65" s="14" customFormat="1" ht="10.199999999999999">
      <c r="B259" s="174"/>
      <c r="D259" s="167" t="s">
        <v>140</v>
      </c>
      <c r="E259" s="175" t="s">
        <v>1</v>
      </c>
      <c r="F259" s="176" t="s">
        <v>227</v>
      </c>
      <c r="H259" s="177">
        <v>2.286</v>
      </c>
      <c r="I259" s="178"/>
      <c r="L259" s="174"/>
      <c r="M259" s="179"/>
      <c r="N259" s="180"/>
      <c r="O259" s="180"/>
      <c r="P259" s="180"/>
      <c r="Q259" s="180"/>
      <c r="R259" s="180"/>
      <c r="S259" s="180"/>
      <c r="T259" s="181"/>
      <c r="AT259" s="175" t="s">
        <v>140</v>
      </c>
      <c r="AU259" s="175" t="s">
        <v>134</v>
      </c>
      <c r="AV259" s="14" t="s">
        <v>134</v>
      </c>
      <c r="AW259" s="14" t="s">
        <v>31</v>
      </c>
      <c r="AX259" s="14" t="s">
        <v>75</v>
      </c>
      <c r="AY259" s="175" t="s">
        <v>126</v>
      </c>
    </row>
    <row r="260" spans="1:65" s="14" customFormat="1" ht="10.199999999999999">
      <c r="B260" s="174"/>
      <c r="D260" s="167" t="s">
        <v>140</v>
      </c>
      <c r="E260" s="175" t="s">
        <v>1</v>
      </c>
      <c r="F260" s="176" t="s">
        <v>228</v>
      </c>
      <c r="H260" s="177">
        <v>1.8959999999999999</v>
      </c>
      <c r="I260" s="178"/>
      <c r="L260" s="174"/>
      <c r="M260" s="179"/>
      <c r="N260" s="180"/>
      <c r="O260" s="180"/>
      <c r="P260" s="180"/>
      <c r="Q260" s="180"/>
      <c r="R260" s="180"/>
      <c r="S260" s="180"/>
      <c r="T260" s="181"/>
      <c r="AT260" s="175" t="s">
        <v>140</v>
      </c>
      <c r="AU260" s="175" t="s">
        <v>134</v>
      </c>
      <c r="AV260" s="14" t="s">
        <v>134</v>
      </c>
      <c r="AW260" s="14" t="s">
        <v>31</v>
      </c>
      <c r="AX260" s="14" t="s">
        <v>75</v>
      </c>
      <c r="AY260" s="175" t="s">
        <v>126</v>
      </c>
    </row>
    <row r="261" spans="1:65" s="14" customFormat="1" ht="10.199999999999999">
      <c r="B261" s="174"/>
      <c r="D261" s="167" t="s">
        <v>140</v>
      </c>
      <c r="E261" s="175" t="s">
        <v>1</v>
      </c>
      <c r="F261" s="176" t="s">
        <v>229</v>
      </c>
      <c r="H261" s="177">
        <v>3.879</v>
      </c>
      <c r="I261" s="178"/>
      <c r="L261" s="174"/>
      <c r="M261" s="179"/>
      <c r="N261" s="180"/>
      <c r="O261" s="180"/>
      <c r="P261" s="180"/>
      <c r="Q261" s="180"/>
      <c r="R261" s="180"/>
      <c r="S261" s="180"/>
      <c r="T261" s="181"/>
      <c r="AT261" s="175" t="s">
        <v>140</v>
      </c>
      <c r="AU261" s="175" t="s">
        <v>134</v>
      </c>
      <c r="AV261" s="14" t="s">
        <v>134</v>
      </c>
      <c r="AW261" s="14" t="s">
        <v>31</v>
      </c>
      <c r="AX261" s="14" t="s">
        <v>75</v>
      </c>
      <c r="AY261" s="175" t="s">
        <v>126</v>
      </c>
    </row>
    <row r="262" spans="1:65" s="14" customFormat="1" ht="10.199999999999999">
      <c r="B262" s="174"/>
      <c r="D262" s="167" t="s">
        <v>140</v>
      </c>
      <c r="E262" s="175" t="s">
        <v>1</v>
      </c>
      <c r="F262" s="176" t="s">
        <v>230</v>
      </c>
      <c r="H262" s="177">
        <v>1.5569999999999999</v>
      </c>
      <c r="I262" s="178"/>
      <c r="L262" s="174"/>
      <c r="M262" s="179"/>
      <c r="N262" s="180"/>
      <c r="O262" s="180"/>
      <c r="P262" s="180"/>
      <c r="Q262" s="180"/>
      <c r="R262" s="180"/>
      <c r="S262" s="180"/>
      <c r="T262" s="181"/>
      <c r="AT262" s="175" t="s">
        <v>140</v>
      </c>
      <c r="AU262" s="175" t="s">
        <v>134</v>
      </c>
      <c r="AV262" s="14" t="s">
        <v>134</v>
      </c>
      <c r="AW262" s="14" t="s">
        <v>31</v>
      </c>
      <c r="AX262" s="14" t="s">
        <v>75</v>
      </c>
      <c r="AY262" s="175" t="s">
        <v>126</v>
      </c>
    </row>
    <row r="263" spans="1:65" s="14" customFormat="1" ht="10.199999999999999">
      <c r="B263" s="174"/>
      <c r="D263" s="167" t="s">
        <v>140</v>
      </c>
      <c r="E263" s="175" t="s">
        <v>1</v>
      </c>
      <c r="F263" s="176" t="s">
        <v>231</v>
      </c>
      <c r="H263" s="177">
        <v>1.464</v>
      </c>
      <c r="I263" s="178"/>
      <c r="L263" s="174"/>
      <c r="M263" s="179"/>
      <c r="N263" s="180"/>
      <c r="O263" s="180"/>
      <c r="P263" s="180"/>
      <c r="Q263" s="180"/>
      <c r="R263" s="180"/>
      <c r="S263" s="180"/>
      <c r="T263" s="181"/>
      <c r="AT263" s="175" t="s">
        <v>140</v>
      </c>
      <c r="AU263" s="175" t="s">
        <v>134</v>
      </c>
      <c r="AV263" s="14" t="s">
        <v>134</v>
      </c>
      <c r="AW263" s="14" t="s">
        <v>31</v>
      </c>
      <c r="AX263" s="14" t="s">
        <v>75</v>
      </c>
      <c r="AY263" s="175" t="s">
        <v>126</v>
      </c>
    </row>
    <row r="264" spans="1:65" s="14" customFormat="1" ht="10.199999999999999">
      <c r="B264" s="174"/>
      <c r="D264" s="167" t="s">
        <v>140</v>
      </c>
      <c r="E264" s="175" t="s">
        <v>1</v>
      </c>
      <c r="F264" s="176" t="s">
        <v>232</v>
      </c>
      <c r="H264" s="177">
        <v>1.536</v>
      </c>
      <c r="I264" s="178"/>
      <c r="L264" s="174"/>
      <c r="M264" s="179"/>
      <c r="N264" s="180"/>
      <c r="O264" s="180"/>
      <c r="P264" s="180"/>
      <c r="Q264" s="180"/>
      <c r="R264" s="180"/>
      <c r="S264" s="180"/>
      <c r="T264" s="181"/>
      <c r="AT264" s="175" t="s">
        <v>140</v>
      </c>
      <c r="AU264" s="175" t="s">
        <v>134</v>
      </c>
      <c r="AV264" s="14" t="s">
        <v>134</v>
      </c>
      <c r="AW264" s="14" t="s">
        <v>31</v>
      </c>
      <c r="AX264" s="14" t="s">
        <v>75</v>
      </c>
      <c r="AY264" s="175" t="s">
        <v>126</v>
      </c>
    </row>
    <row r="265" spans="1:65" s="14" customFormat="1" ht="10.199999999999999">
      <c r="B265" s="174"/>
      <c r="D265" s="167" t="s">
        <v>140</v>
      </c>
      <c r="E265" s="175" t="s">
        <v>1</v>
      </c>
      <c r="F265" s="176" t="s">
        <v>233</v>
      </c>
      <c r="H265" s="177">
        <v>3.4020000000000001</v>
      </c>
      <c r="I265" s="178"/>
      <c r="L265" s="174"/>
      <c r="M265" s="179"/>
      <c r="N265" s="180"/>
      <c r="O265" s="180"/>
      <c r="P265" s="180"/>
      <c r="Q265" s="180"/>
      <c r="R265" s="180"/>
      <c r="S265" s="180"/>
      <c r="T265" s="181"/>
      <c r="AT265" s="175" t="s">
        <v>140</v>
      </c>
      <c r="AU265" s="175" t="s">
        <v>134</v>
      </c>
      <c r="AV265" s="14" t="s">
        <v>134</v>
      </c>
      <c r="AW265" s="14" t="s">
        <v>31</v>
      </c>
      <c r="AX265" s="14" t="s">
        <v>75</v>
      </c>
      <c r="AY265" s="175" t="s">
        <v>126</v>
      </c>
    </row>
    <row r="266" spans="1:65" s="14" customFormat="1" ht="10.199999999999999">
      <c r="B266" s="174"/>
      <c r="D266" s="167" t="s">
        <v>140</v>
      </c>
      <c r="E266" s="175" t="s">
        <v>1</v>
      </c>
      <c r="F266" s="176" t="s">
        <v>234</v>
      </c>
      <c r="H266" s="177">
        <v>2.472</v>
      </c>
      <c r="I266" s="178"/>
      <c r="L266" s="174"/>
      <c r="M266" s="179"/>
      <c r="N266" s="180"/>
      <c r="O266" s="180"/>
      <c r="P266" s="180"/>
      <c r="Q266" s="180"/>
      <c r="R266" s="180"/>
      <c r="S266" s="180"/>
      <c r="T266" s="181"/>
      <c r="AT266" s="175" t="s">
        <v>140</v>
      </c>
      <c r="AU266" s="175" t="s">
        <v>134</v>
      </c>
      <c r="AV266" s="14" t="s">
        <v>134</v>
      </c>
      <c r="AW266" s="14" t="s">
        <v>31</v>
      </c>
      <c r="AX266" s="14" t="s">
        <v>75</v>
      </c>
      <c r="AY266" s="175" t="s">
        <v>126</v>
      </c>
    </row>
    <row r="267" spans="1:65" s="14" customFormat="1" ht="10.199999999999999">
      <c r="B267" s="174"/>
      <c r="D267" s="167" t="s">
        <v>140</v>
      </c>
      <c r="E267" s="175" t="s">
        <v>1</v>
      </c>
      <c r="F267" s="176" t="s">
        <v>235</v>
      </c>
      <c r="H267" s="177">
        <v>1.4850000000000001</v>
      </c>
      <c r="I267" s="178"/>
      <c r="L267" s="174"/>
      <c r="M267" s="179"/>
      <c r="N267" s="180"/>
      <c r="O267" s="180"/>
      <c r="P267" s="180"/>
      <c r="Q267" s="180"/>
      <c r="R267" s="180"/>
      <c r="S267" s="180"/>
      <c r="T267" s="181"/>
      <c r="AT267" s="175" t="s">
        <v>140</v>
      </c>
      <c r="AU267" s="175" t="s">
        <v>134</v>
      </c>
      <c r="AV267" s="14" t="s">
        <v>134</v>
      </c>
      <c r="AW267" s="14" t="s">
        <v>31</v>
      </c>
      <c r="AX267" s="14" t="s">
        <v>75</v>
      </c>
      <c r="AY267" s="175" t="s">
        <v>126</v>
      </c>
    </row>
    <row r="268" spans="1:65" s="14" customFormat="1" ht="10.199999999999999">
      <c r="B268" s="174"/>
      <c r="D268" s="167" t="s">
        <v>140</v>
      </c>
      <c r="E268" s="175" t="s">
        <v>1</v>
      </c>
      <c r="F268" s="176" t="s">
        <v>236</v>
      </c>
      <c r="H268" s="177">
        <v>1.5509999999999999</v>
      </c>
      <c r="I268" s="178"/>
      <c r="L268" s="174"/>
      <c r="M268" s="179"/>
      <c r="N268" s="180"/>
      <c r="O268" s="180"/>
      <c r="P268" s="180"/>
      <c r="Q268" s="180"/>
      <c r="R268" s="180"/>
      <c r="S268" s="180"/>
      <c r="T268" s="181"/>
      <c r="AT268" s="175" t="s">
        <v>140</v>
      </c>
      <c r="AU268" s="175" t="s">
        <v>134</v>
      </c>
      <c r="AV268" s="14" t="s">
        <v>134</v>
      </c>
      <c r="AW268" s="14" t="s">
        <v>31</v>
      </c>
      <c r="AX268" s="14" t="s">
        <v>75</v>
      </c>
      <c r="AY268" s="175" t="s">
        <v>126</v>
      </c>
    </row>
    <row r="269" spans="1:65" s="15" customFormat="1" ht="10.199999999999999">
      <c r="B269" s="182"/>
      <c r="D269" s="167" t="s">
        <v>140</v>
      </c>
      <c r="E269" s="183" t="s">
        <v>1</v>
      </c>
      <c r="F269" s="184" t="s">
        <v>148</v>
      </c>
      <c r="H269" s="185">
        <v>38.909999999999997</v>
      </c>
      <c r="I269" s="186"/>
      <c r="L269" s="182"/>
      <c r="M269" s="187"/>
      <c r="N269" s="188"/>
      <c r="O269" s="188"/>
      <c r="P269" s="188"/>
      <c r="Q269" s="188"/>
      <c r="R269" s="188"/>
      <c r="S269" s="188"/>
      <c r="T269" s="189"/>
      <c r="AT269" s="183" t="s">
        <v>140</v>
      </c>
      <c r="AU269" s="183" t="s">
        <v>134</v>
      </c>
      <c r="AV269" s="15" t="s">
        <v>133</v>
      </c>
      <c r="AW269" s="15" t="s">
        <v>31</v>
      </c>
      <c r="AX269" s="15" t="s">
        <v>83</v>
      </c>
      <c r="AY269" s="183" t="s">
        <v>126</v>
      </c>
    </row>
    <row r="270" spans="1:65" s="2" customFormat="1" ht="22.2" customHeight="1">
      <c r="A270" s="33"/>
      <c r="B270" s="151"/>
      <c r="C270" s="152" t="s">
        <v>237</v>
      </c>
      <c r="D270" s="152" t="s">
        <v>129</v>
      </c>
      <c r="E270" s="153" t="s">
        <v>238</v>
      </c>
      <c r="F270" s="154" t="s">
        <v>748</v>
      </c>
      <c r="G270" s="155" t="s">
        <v>138</v>
      </c>
      <c r="H270" s="156">
        <v>916.81399999999996</v>
      </c>
      <c r="I270" s="157"/>
      <c r="J270" s="158">
        <f>ROUND(I270*H270,2)</f>
        <v>0</v>
      </c>
      <c r="K270" s="159"/>
      <c r="L270" s="34"/>
      <c r="M270" s="160" t="s">
        <v>1</v>
      </c>
      <c r="N270" s="161" t="s">
        <v>41</v>
      </c>
      <c r="O270" s="62"/>
      <c r="P270" s="162">
        <f>O270*H270</f>
        <v>0</v>
      </c>
      <c r="Q270" s="162">
        <v>3.49E-2</v>
      </c>
      <c r="R270" s="162">
        <f>Q270*H270</f>
        <v>31.996808599999998</v>
      </c>
      <c r="S270" s="162">
        <v>0</v>
      </c>
      <c r="T270" s="163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4" t="s">
        <v>133</v>
      </c>
      <c r="AT270" s="164" t="s">
        <v>129</v>
      </c>
      <c r="AU270" s="164" t="s">
        <v>134</v>
      </c>
      <c r="AY270" s="18" t="s">
        <v>126</v>
      </c>
      <c r="BE270" s="165">
        <f>IF(N270="základná",J270,0)</f>
        <v>0</v>
      </c>
      <c r="BF270" s="165">
        <f>IF(N270="znížená",J270,0)</f>
        <v>0</v>
      </c>
      <c r="BG270" s="165">
        <f>IF(N270="zákl. prenesená",J270,0)</f>
        <v>0</v>
      </c>
      <c r="BH270" s="165">
        <f>IF(N270="zníž. prenesená",J270,0)</f>
        <v>0</v>
      </c>
      <c r="BI270" s="165">
        <f>IF(N270="nulová",J270,0)</f>
        <v>0</v>
      </c>
      <c r="BJ270" s="18" t="s">
        <v>134</v>
      </c>
      <c r="BK270" s="165">
        <f>ROUND(I270*H270,2)</f>
        <v>0</v>
      </c>
      <c r="BL270" s="18" t="s">
        <v>133</v>
      </c>
      <c r="BM270" s="164" t="s">
        <v>239</v>
      </c>
    </row>
    <row r="271" spans="1:65" s="13" customFormat="1" ht="10.199999999999999">
      <c r="B271" s="166"/>
      <c r="D271" s="167" t="s">
        <v>140</v>
      </c>
      <c r="E271" s="168" t="s">
        <v>1</v>
      </c>
      <c r="F271" s="169" t="s">
        <v>181</v>
      </c>
      <c r="H271" s="168" t="s">
        <v>1</v>
      </c>
      <c r="I271" s="170"/>
      <c r="L271" s="166"/>
      <c r="M271" s="171"/>
      <c r="N271" s="172"/>
      <c r="O271" s="172"/>
      <c r="P271" s="172"/>
      <c r="Q271" s="172"/>
      <c r="R271" s="172"/>
      <c r="S271" s="172"/>
      <c r="T271" s="173"/>
      <c r="AT271" s="168" t="s">
        <v>140</v>
      </c>
      <c r="AU271" s="168" t="s">
        <v>134</v>
      </c>
      <c r="AV271" s="13" t="s">
        <v>83</v>
      </c>
      <c r="AW271" s="13" t="s">
        <v>31</v>
      </c>
      <c r="AX271" s="13" t="s">
        <v>75</v>
      </c>
      <c r="AY271" s="168" t="s">
        <v>126</v>
      </c>
    </row>
    <row r="272" spans="1:65" s="14" customFormat="1" ht="10.199999999999999">
      <c r="B272" s="174"/>
      <c r="D272" s="167" t="s">
        <v>140</v>
      </c>
      <c r="E272" s="175" t="s">
        <v>1</v>
      </c>
      <c r="F272" s="176" t="s">
        <v>182</v>
      </c>
      <c r="H272" s="177">
        <v>288</v>
      </c>
      <c r="I272" s="178"/>
      <c r="L272" s="174"/>
      <c r="M272" s="179"/>
      <c r="N272" s="180"/>
      <c r="O272" s="180"/>
      <c r="P272" s="180"/>
      <c r="Q272" s="180"/>
      <c r="R272" s="180"/>
      <c r="S272" s="180"/>
      <c r="T272" s="181"/>
      <c r="AT272" s="175" t="s">
        <v>140</v>
      </c>
      <c r="AU272" s="175" t="s">
        <v>134</v>
      </c>
      <c r="AV272" s="14" t="s">
        <v>134</v>
      </c>
      <c r="AW272" s="14" t="s">
        <v>31</v>
      </c>
      <c r="AX272" s="14" t="s">
        <v>75</v>
      </c>
      <c r="AY272" s="175" t="s">
        <v>126</v>
      </c>
    </row>
    <row r="273" spans="2:51" s="14" customFormat="1" ht="10.199999999999999">
      <c r="B273" s="174"/>
      <c r="D273" s="167" t="s">
        <v>140</v>
      </c>
      <c r="E273" s="175" t="s">
        <v>1</v>
      </c>
      <c r="F273" s="176" t="s">
        <v>183</v>
      </c>
      <c r="H273" s="177">
        <v>27.625</v>
      </c>
      <c r="I273" s="178"/>
      <c r="L273" s="174"/>
      <c r="M273" s="179"/>
      <c r="N273" s="180"/>
      <c r="O273" s="180"/>
      <c r="P273" s="180"/>
      <c r="Q273" s="180"/>
      <c r="R273" s="180"/>
      <c r="S273" s="180"/>
      <c r="T273" s="181"/>
      <c r="AT273" s="175" t="s">
        <v>140</v>
      </c>
      <c r="AU273" s="175" t="s">
        <v>134</v>
      </c>
      <c r="AV273" s="14" t="s">
        <v>134</v>
      </c>
      <c r="AW273" s="14" t="s">
        <v>31</v>
      </c>
      <c r="AX273" s="14" t="s">
        <v>75</v>
      </c>
      <c r="AY273" s="175" t="s">
        <v>126</v>
      </c>
    </row>
    <row r="274" spans="2:51" s="14" customFormat="1" ht="10.199999999999999">
      <c r="B274" s="174"/>
      <c r="D274" s="167" t="s">
        <v>140</v>
      </c>
      <c r="E274" s="175" t="s">
        <v>1</v>
      </c>
      <c r="F274" s="176" t="s">
        <v>184</v>
      </c>
      <c r="H274" s="177">
        <v>38.5</v>
      </c>
      <c r="I274" s="178"/>
      <c r="L274" s="174"/>
      <c r="M274" s="179"/>
      <c r="N274" s="180"/>
      <c r="O274" s="180"/>
      <c r="P274" s="180"/>
      <c r="Q274" s="180"/>
      <c r="R274" s="180"/>
      <c r="S274" s="180"/>
      <c r="T274" s="181"/>
      <c r="AT274" s="175" t="s">
        <v>140</v>
      </c>
      <c r="AU274" s="175" t="s">
        <v>134</v>
      </c>
      <c r="AV274" s="14" t="s">
        <v>134</v>
      </c>
      <c r="AW274" s="14" t="s">
        <v>31</v>
      </c>
      <c r="AX274" s="14" t="s">
        <v>75</v>
      </c>
      <c r="AY274" s="175" t="s">
        <v>126</v>
      </c>
    </row>
    <row r="275" spans="2:51" s="14" customFormat="1" ht="10.199999999999999">
      <c r="B275" s="174"/>
      <c r="D275" s="167" t="s">
        <v>140</v>
      </c>
      <c r="E275" s="175" t="s">
        <v>1</v>
      </c>
      <c r="F275" s="176" t="s">
        <v>185</v>
      </c>
      <c r="H275" s="177">
        <v>7.5</v>
      </c>
      <c r="I275" s="178"/>
      <c r="L275" s="174"/>
      <c r="M275" s="179"/>
      <c r="N275" s="180"/>
      <c r="O275" s="180"/>
      <c r="P275" s="180"/>
      <c r="Q275" s="180"/>
      <c r="R275" s="180"/>
      <c r="S275" s="180"/>
      <c r="T275" s="181"/>
      <c r="AT275" s="175" t="s">
        <v>140</v>
      </c>
      <c r="AU275" s="175" t="s">
        <v>134</v>
      </c>
      <c r="AV275" s="14" t="s">
        <v>134</v>
      </c>
      <c r="AW275" s="14" t="s">
        <v>31</v>
      </c>
      <c r="AX275" s="14" t="s">
        <v>75</v>
      </c>
      <c r="AY275" s="175" t="s">
        <v>126</v>
      </c>
    </row>
    <row r="276" spans="2:51" s="14" customFormat="1" ht="10.199999999999999">
      <c r="B276" s="174"/>
      <c r="D276" s="167" t="s">
        <v>140</v>
      </c>
      <c r="E276" s="175" t="s">
        <v>1</v>
      </c>
      <c r="F276" s="176" t="s">
        <v>186</v>
      </c>
      <c r="H276" s="177">
        <v>-7.5419999999999998</v>
      </c>
      <c r="I276" s="178"/>
      <c r="L276" s="174"/>
      <c r="M276" s="179"/>
      <c r="N276" s="180"/>
      <c r="O276" s="180"/>
      <c r="P276" s="180"/>
      <c r="Q276" s="180"/>
      <c r="R276" s="180"/>
      <c r="S276" s="180"/>
      <c r="T276" s="181"/>
      <c r="AT276" s="175" t="s">
        <v>140</v>
      </c>
      <c r="AU276" s="175" t="s">
        <v>134</v>
      </c>
      <c r="AV276" s="14" t="s">
        <v>134</v>
      </c>
      <c r="AW276" s="14" t="s">
        <v>31</v>
      </c>
      <c r="AX276" s="14" t="s">
        <v>75</v>
      </c>
      <c r="AY276" s="175" t="s">
        <v>126</v>
      </c>
    </row>
    <row r="277" spans="2:51" s="16" customFormat="1" ht="10.199999999999999">
      <c r="B277" s="190"/>
      <c r="D277" s="167" t="s">
        <v>140</v>
      </c>
      <c r="E277" s="191" t="s">
        <v>1</v>
      </c>
      <c r="F277" s="192" t="s">
        <v>187</v>
      </c>
      <c r="H277" s="193">
        <v>354.08300000000003</v>
      </c>
      <c r="I277" s="194"/>
      <c r="L277" s="190"/>
      <c r="M277" s="195"/>
      <c r="N277" s="196"/>
      <c r="O277" s="196"/>
      <c r="P277" s="196"/>
      <c r="Q277" s="196"/>
      <c r="R277" s="196"/>
      <c r="S277" s="196"/>
      <c r="T277" s="197"/>
      <c r="AT277" s="191" t="s">
        <v>140</v>
      </c>
      <c r="AU277" s="191" t="s">
        <v>134</v>
      </c>
      <c r="AV277" s="16" t="s">
        <v>127</v>
      </c>
      <c r="AW277" s="16" t="s">
        <v>31</v>
      </c>
      <c r="AX277" s="16" t="s">
        <v>75</v>
      </c>
      <c r="AY277" s="191" t="s">
        <v>126</v>
      </c>
    </row>
    <row r="278" spans="2:51" s="13" customFormat="1" ht="10.199999999999999">
      <c r="B278" s="166"/>
      <c r="D278" s="167" t="s">
        <v>140</v>
      </c>
      <c r="E278" s="168" t="s">
        <v>1</v>
      </c>
      <c r="F278" s="169" t="s">
        <v>188</v>
      </c>
      <c r="H278" s="168" t="s">
        <v>1</v>
      </c>
      <c r="I278" s="170"/>
      <c r="L278" s="166"/>
      <c r="M278" s="171"/>
      <c r="N278" s="172"/>
      <c r="O278" s="172"/>
      <c r="P278" s="172"/>
      <c r="Q278" s="172"/>
      <c r="R278" s="172"/>
      <c r="S278" s="172"/>
      <c r="T278" s="173"/>
      <c r="AT278" s="168" t="s">
        <v>140</v>
      </c>
      <c r="AU278" s="168" t="s">
        <v>134</v>
      </c>
      <c r="AV278" s="13" t="s">
        <v>83</v>
      </c>
      <c r="AW278" s="13" t="s">
        <v>31</v>
      </c>
      <c r="AX278" s="13" t="s">
        <v>75</v>
      </c>
      <c r="AY278" s="168" t="s">
        <v>126</v>
      </c>
    </row>
    <row r="279" spans="2:51" s="14" customFormat="1" ht="10.199999999999999">
      <c r="B279" s="174"/>
      <c r="D279" s="167" t="s">
        <v>140</v>
      </c>
      <c r="E279" s="175" t="s">
        <v>1</v>
      </c>
      <c r="F279" s="176" t="s">
        <v>182</v>
      </c>
      <c r="H279" s="177">
        <v>288</v>
      </c>
      <c r="I279" s="178"/>
      <c r="L279" s="174"/>
      <c r="M279" s="179"/>
      <c r="N279" s="180"/>
      <c r="O279" s="180"/>
      <c r="P279" s="180"/>
      <c r="Q279" s="180"/>
      <c r="R279" s="180"/>
      <c r="S279" s="180"/>
      <c r="T279" s="181"/>
      <c r="AT279" s="175" t="s">
        <v>140</v>
      </c>
      <c r="AU279" s="175" t="s">
        <v>134</v>
      </c>
      <c r="AV279" s="14" t="s">
        <v>134</v>
      </c>
      <c r="AW279" s="14" t="s">
        <v>31</v>
      </c>
      <c r="AX279" s="14" t="s">
        <v>75</v>
      </c>
      <c r="AY279" s="175" t="s">
        <v>126</v>
      </c>
    </row>
    <row r="280" spans="2:51" s="14" customFormat="1" ht="10.199999999999999">
      <c r="B280" s="174"/>
      <c r="D280" s="167" t="s">
        <v>140</v>
      </c>
      <c r="E280" s="175" t="s">
        <v>1</v>
      </c>
      <c r="F280" s="176" t="s">
        <v>183</v>
      </c>
      <c r="H280" s="177">
        <v>27.625</v>
      </c>
      <c r="I280" s="178"/>
      <c r="L280" s="174"/>
      <c r="M280" s="179"/>
      <c r="N280" s="180"/>
      <c r="O280" s="180"/>
      <c r="P280" s="180"/>
      <c r="Q280" s="180"/>
      <c r="R280" s="180"/>
      <c r="S280" s="180"/>
      <c r="T280" s="181"/>
      <c r="AT280" s="175" t="s">
        <v>140</v>
      </c>
      <c r="AU280" s="175" t="s">
        <v>134</v>
      </c>
      <c r="AV280" s="14" t="s">
        <v>134</v>
      </c>
      <c r="AW280" s="14" t="s">
        <v>31</v>
      </c>
      <c r="AX280" s="14" t="s">
        <v>75</v>
      </c>
      <c r="AY280" s="175" t="s">
        <v>126</v>
      </c>
    </row>
    <row r="281" spans="2:51" s="14" customFormat="1" ht="10.199999999999999">
      <c r="B281" s="174"/>
      <c r="D281" s="167" t="s">
        <v>140</v>
      </c>
      <c r="E281" s="175" t="s">
        <v>1</v>
      </c>
      <c r="F281" s="176" t="s">
        <v>189</v>
      </c>
      <c r="H281" s="177">
        <v>42</v>
      </c>
      <c r="I281" s="178"/>
      <c r="L281" s="174"/>
      <c r="M281" s="179"/>
      <c r="N281" s="180"/>
      <c r="O281" s="180"/>
      <c r="P281" s="180"/>
      <c r="Q281" s="180"/>
      <c r="R281" s="180"/>
      <c r="S281" s="180"/>
      <c r="T281" s="181"/>
      <c r="AT281" s="175" t="s">
        <v>140</v>
      </c>
      <c r="AU281" s="175" t="s">
        <v>134</v>
      </c>
      <c r="AV281" s="14" t="s">
        <v>134</v>
      </c>
      <c r="AW281" s="14" t="s">
        <v>31</v>
      </c>
      <c r="AX281" s="14" t="s">
        <v>75</v>
      </c>
      <c r="AY281" s="175" t="s">
        <v>126</v>
      </c>
    </row>
    <row r="282" spans="2:51" s="14" customFormat="1" ht="10.199999999999999">
      <c r="B282" s="174"/>
      <c r="D282" s="167" t="s">
        <v>140</v>
      </c>
      <c r="E282" s="175" t="s">
        <v>1</v>
      </c>
      <c r="F282" s="176" t="s">
        <v>185</v>
      </c>
      <c r="H282" s="177">
        <v>7.5</v>
      </c>
      <c r="I282" s="178"/>
      <c r="L282" s="174"/>
      <c r="M282" s="179"/>
      <c r="N282" s="180"/>
      <c r="O282" s="180"/>
      <c r="P282" s="180"/>
      <c r="Q282" s="180"/>
      <c r="R282" s="180"/>
      <c r="S282" s="180"/>
      <c r="T282" s="181"/>
      <c r="AT282" s="175" t="s">
        <v>140</v>
      </c>
      <c r="AU282" s="175" t="s">
        <v>134</v>
      </c>
      <c r="AV282" s="14" t="s">
        <v>134</v>
      </c>
      <c r="AW282" s="14" t="s">
        <v>31</v>
      </c>
      <c r="AX282" s="14" t="s">
        <v>75</v>
      </c>
      <c r="AY282" s="175" t="s">
        <v>126</v>
      </c>
    </row>
    <row r="283" spans="2:51" s="14" customFormat="1" ht="10.199999999999999">
      <c r="B283" s="174"/>
      <c r="D283" s="167" t="s">
        <v>140</v>
      </c>
      <c r="E283" s="175" t="s">
        <v>1</v>
      </c>
      <c r="F283" s="176" t="s">
        <v>190</v>
      </c>
      <c r="H283" s="177">
        <v>-9.3040000000000003</v>
      </c>
      <c r="I283" s="178"/>
      <c r="L283" s="174"/>
      <c r="M283" s="179"/>
      <c r="N283" s="180"/>
      <c r="O283" s="180"/>
      <c r="P283" s="180"/>
      <c r="Q283" s="180"/>
      <c r="R283" s="180"/>
      <c r="S283" s="180"/>
      <c r="T283" s="181"/>
      <c r="AT283" s="175" t="s">
        <v>140</v>
      </c>
      <c r="AU283" s="175" t="s">
        <v>134</v>
      </c>
      <c r="AV283" s="14" t="s">
        <v>134</v>
      </c>
      <c r="AW283" s="14" t="s">
        <v>31</v>
      </c>
      <c r="AX283" s="14" t="s">
        <v>75</v>
      </c>
      <c r="AY283" s="175" t="s">
        <v>126</v>
      </c>
    </row>
    <row r="284" spans="2:51" s="14" customFormat="1" ht="10.199999999999999">
      <c r="B284" s="174"/>
      <c r="D284" s="167" t="s">
        <v>140</v>
      </c>
      <c r="E284" s="175" t="s">
        <v>1</v>
      </c>
      <c r="F284" s="176" t="s">
        <v>191</v>
      </c>
      <c r="H284" s="177">
        <v>45</v>
      </c>
      <c r="I284" s="178"/>
      <c r="L284" s="174"/>
      <c r="M284" s="179"/>
      <c r="N284" s="180"/>
      <c r="O284" s="180"/>
      <c r="P284" s="180"/>
      <c r="Q284" s="180"/>
      <c r="R284" s="180"/>
      <c r="S284" s="180"/>
      <c r="T284" s="181"/>
      <c r="AT284" s="175" t="s">
        <v>140</v>
      </c>
      <c r="AU284" s="175" t="s">
        <v>134</v>
      </c>
      <c r="AV284" s="14" t="s">
        <v>134</v>
      </c>
      <c r="AW284" s="14" t="s">
        <v>31</v>
      </c>
      <c r="AX284" s="14" t="s">
        <v>75</v>
      </c>
      <c r="AY284" s="175" t="s">
        <v>126</v>
      </c>
    </row>
    <row r="285" spans="2:51" s="14" customFormat="1" ht="10.199999999999999">
      <c r="B285" s="174"/>
      <c r="D285" s="167" t="s">
        <v>140</v>
      </c>
      <c r="E285" s="175" t="s">
        <v>1</v>
      </c>
      <c r="F285" s="176" t="s">
        <v>192</v>
      </c>
      <c r="H285" s="177">
        <v>10.362</v>
      </c>
      <c r="I285" s="178"/>
      <c r="L285" s="174"/>
      <c r="M285" s="179"/>
      <c r="N285" s="180"/>
      <c r="O285" s="180"/>
      <c r="P285" s="180"/>
      <c r="Q285" s="180"/>
      <c r="R285" s="180"/>
      <c r="S285" s="180"/>
      <c r="T285" s="181"/>
      <c r="AT285" s="175" t="s">
        <v>140</v>
      </c>
      <c r="AU285" s="175" t="s">
        <v>134</v>
      </c>
      <c r="AV285" s="14" t="s">
        <v>134</v>
      </c>
      <c r="AW285" s="14" t="s">
        <v>31</v>
      </c>
      <c r="AX285" s="14" t="s">
        <v>75</v>
      </c>
      <c r="AY285" s="175" t="s">
        <v>126</v>
      </c>
    </row>
    <row r="286" spans="2:51" s="14" customFormat="1" ht="10.199999999999999">
      <c r="B286" s="174"/>
      <c r="D286" s="167" t="s">
        <v>140</v>
      </c>
      <c r="E286" s="175" t="s">
        <v>1</v>
      </c>
      <c r="F286" s="176" t="s">
        <v>193</v>
      </c>
      <c r="H286" s="177">
        <v>6.6</v>
      </c>
      <c r="I286" s="178"/>
      <c r="L286" s="174"/>
      <c r="M286" s="179"/>
      <c r="N286" s="180"/>
      <c r="O286" s="180"/>
      <c r="P286" s="180"/>
      <c r="Q286" s="180"/>
      <c r="R286" s="180"/>
      <c r="S286" s="180"/>
      <c r="T286" s="181"/>
      <c r="AT286" s="175" t="s">
        <v>140</v>
      </c>
      <c r="AU286" s="175" t="s">
        <v>134</v>
      </c>
      <c r="AV286" s="14" t="s">
        <v>134</v>
      </c>
      <c r="AW286" s="14" t="s">
        <v>31</v>
      </c>
      <c r="AX286" s="14" t="s">
        <v>75</v>
      </c>
      <c r="AY286" s="175" t="s">
        <v>126</v>
      </c>
    </row>
    <row r="287" spans="2:51" s="16" customFormat="1" ht="10.199999999999999">
      <c r="B287" s="190"/>
      <c r="D287" s="167" t="s">
        <v>140</v>
      </c>
      <c r="E287" s="191" t="s">
        <v>1</v>
      </c>
      <c r="F287" s="192" t="s">
        <v>187</v>
      </c>
      <c r="H287" s="193">
        <v>417.78300000000002</v>
      </c>
      <c r="I287" s="194"/>
      <c r="L287" s="190"/>
      <c r="M287" s="195"/>
      <c r="N287" s="196"/>
      <c r="O287" s="196"/>
      <c r="P287" s="196"/>
      <c r="Q287" s="196"/>
      <c r="R287" s="196"/>
      <c r="S287" s="196"/>
      <c r="T287" s="197"/>
      <c r="AT287" s="191" t="s">
        <v>140</v>
      </c>
      <c r="AU287" s="191" t="s">
        <v>134</v>
      </c>
      <c r="AV287" s="16" t="s">
        <v>127</v>
      </c>
      <c r="AW287" s="16" t="s">
        <v>31</v>
      </c>
      <c r="AX287" s="16" t="s">
        <v>75</v>
      </c>
      <c r="AY287" s="191" t="s">
        <v>126</v>
      </c>
    </row>
    <row r="288" spans="2:51" s="13" customFormat="1" ht="10.199999999999999">
      <c r="B288" s="166"/>
      <c r="D288" s="167" t="s">
        <v>140</v>
      </c>
      <c r="E288" s="168" t="s">
        <v>1</v>
      </c>
      <c r="F288" s="169" t="s">
        <v>141</v>
      </c>
      <c r="H288" s="168" t="s">
        <v>1</v>
      </c>
      <c r="I288" s="170"/>
      <c r="L288" s="166"/>
      <c r="M288" s="171"/>
      <c r="N288" s="172"/>
      <c r="O288" s="172"/>
      <c r="P288" s="172"/>
      <c r="Q288" s="172"/>
      <c r="R288" s="172"/>
      <c r="S288" s="172"/>
      <c r="T288" s="173"/>
      <c r="AT288" s="168" t="s">
        <v>140</v>
      </c>
      <c r="AU288" s="168" t="s">
        <v>134</v>
      </c>
      <c r="AV288" s="13" t="s">
        <v>83</v>
      </c>
      <c r="AW288" s="13" t="s">
        <v>31</v>
      </c>
      <c r="AX288" s="13" t="s">
        <v>75</v>
      </c>
      <c r="AY288" s="168" t="s">
        <v>126</v>
      </c>
    </row>
    <row r="289" spans="1:65" s="14" customFormat="1" ht="10.199999999999999">
      <c r="B289" s="174"/>
      <c r="D289" s="167" t="s">
        <v>140</v>
      </c>
      <c r="E289" s="175" t="s">
        <v>1</v>
      </c>
      <c r="F289" s="176" t="s">
        <v>194</v>
      </c>
      <c r="H289" s="177">
        <v>55.25</v>
      </c>
      <c r="I289" s="178"/>
      <c r="L289" s="174"/>
      <c r="M289" s="179"/>
      <c r="N289" s="180"/>
      <c r="O289" s="180"/>
      <c r="P289" s="180"/>
      <c r="Q289" s="180"/>
      <c r="R289" s="180"/>
      <c r="S289" s="180"/>
      <c r="T289" s="181"/>
      <c r="AT289" s="175" t="s">
        <v>140</v>
      </c>
      <c r="AU289" s="175" t="s">
        <v>134</v>
      </c>
      <c r="AV289" s="14" t="s">
        <v>134</v>
      </c>
      <c r="AW289" s="14" t="s">
        <v>31</v>
      </c>
      <c r="AX289" s="14" t="s">
        <v>75</v>
      </c>
      <c r="AY289" s="175" t="s">
        <v>126</v>
      </c>
    </row>
    <row r="290" spans="1:65" s="14" customFormat="1" ht="10.199999999999999">
      <c r="B290" s="174"/>
      <c r="D290" s="167" t="s">
        <v>140</v>
      </c>
      <c r="E290" s="175" t="s">
        <v>1</v>
      </c>
      <c r="F290" s="176" t="s">
        <v>195</v>
      </c>
      <c r="H290" s="177">
        <v>4</v>
      </c>
      <c r="I290" s="178"/>
      <c r="L290" s="174"/>
      <c r="M290" s="179"/>
      <c r="N290" s="180"/>
      <c r="O290" s="180"/>
      <c r="P290" s="180"/>
      <c r="Q290" s="180"/>
      <c r="R290" s="180"/>
      <c r="S290" s="180"/>
      <c r="T290" s="181"/>
      <c r="AT290" s="175" t="s">
        <v>140</v>
      </c>
      <c r="AU290" s="175" t="s">
        <v>134</v>
      </c>
      <c r="AV290" s="14" t="s">
        <v>134</v>
      </c>
      <c r="AW290" s="14" t="s">
        <v>31</v>
      </c>
      <c r="AX290" s="14" t="s">
        <v>75</v>
      </c>
      <c r="AY290" s="175" t="s">
        <v>126</v>
      </c>
    </row>
    <row r="291" spans="1:65" s="14" customFormat="1" ht="10.199999999999999">
      <c r="B291" s="174"/>
      <c r="D291" s="167" t="s">
        <v>140</v>
      </c>
      <c r="E291" s="175" t="s">
        <v>1</v>
      </c>
      <c r="F291" s="176" t="s">
        <v>196</v>
      </c>
      <c r="H291" s="177">
        <v>103.25</v>
      </c>
      <c r="I291" s="178"/>
      <c r="L291" s="174"/>
      <c r="M291" s="179"/>
      <c r="N291" s="180"/>
      <c r="O291" s="180"/>
      <c r="P291" s="180"/>
      <c r="Q291" s="180"/>
      <c r="R291" s="180"/>
      <c r="S291" s="180"/>
      <c r="T291" s="181"/>
      <c r="AT291" s="175" t="s">
        <v>140</v>
      </c>
      <c r="AU291" s="175" t="s">
        <v>134</v>
      </c>
      <c r="AV291" s="14" t="s">
        <v>134</v>
      </c>
      <c r="AW291" s="14" t="s">
        <v>31</v>
      </c>
      <c r="AX291" s="14" t="s">
        <v>75</v>
      </c>
      <c r="AY291" s="175" t="s">
        <v>126</v>
      </c>
    </row>
    <row r="292" spans="1:65" s="14" customFormat="1" ht="10.199999999999999">
      <c r="B292" s="174"/>
      <c r="D292" s="167" t="s">
        <v>140</v>
      </c>
      <c r="E292" s="175" t="s">
        <v>1</v>
      </c>
      <c r="F292" s="176" t="s">
        <v>197</v>
      </c>
      <c r="H292" s="177">
        <v>-17.552</v>
      </c>
      <c r="I292" s="178"/>
      <c r="L292" s="174"/>
      <c r="M292" s="179"/>
      <c r="N292" s="180"/>
      <c r="O292" s="180"/>
      <c r="P292" s="180"/>
      <c r="Q292" s="180"/>
      <c r="R292" s="180"/>
      <c r="S292" s="180"/>
      <c r="T292" s="181"/>
      <c r="AT292" s="175" t="s">
        <v>140</v>
      </c>
      <c r="AU292" s="175" t="s">
        <v>134</v>
      </c>
      <c r="AV292" s="14" t="s">
        <v>134</v>
      </c>
      <c r="AW292" s="14" t="s">
        <v>31</v>
      </c>
      <c r="AX292" s="14" t="s">
        <v>75</v>
      </c>
      <c r="AY292" s="175" t="s">
        <v>126</v>
      </c>
    </row>
    <row r="293" spans="1:65" s="16" customFormat="1" ht="10.199999999999999">
      <c r="B293" s="190"/>
      <c r="D293" s="167" t="s">
        <v>140</v>
      </c>
      <c r="E293" s="191" t="s">
        <v>1</v>
      </c>
      <c r="F293" s="192" t="s">
        <v>187</v>
      </c>
      <c r="H293" s="193">
        <v>144.94800000000001</v>
      </c>
      <c r="I293" s="194"/>
      <c r="L293" s="190"/>
      <c r="M293" s="195"/>
      <c r="N293" s="196"/>
      <c r="O293" s="196"/>
      <c r="P293" s="196"/>
      <c r="Q293" s="196"/>
      <c r="R293" s="196"/>
      <c r="S293" s="196"/>
      <c r="T293" s="197"/>
      <c r="AT293" s="191" t="s">
        <v>140</v>
      </c>
      <c r="AU293" s="191" t="s">
        <v>134</v>
      </c>
      <c r="AV293" s="16" t="s">
        <v>127</v>
      </c>
      <c r="AW293" s="16" t="s">
        <v>31</v>
      </c>
      <c r="AX293" s="16" t="s">
        <v>75</v>
      </c>
      <c r="AY293" s="191" t="s">
        <v>126</v>
      </c>
    </row>
    <row r="294" spans="1:65" s="15" customFormat="1" ht="10.199999999999999">
      <c r="B294" s="182"/>
      <c r="D294" s="167" t="s">
        <v>140</v>
      </c>
      <c r="E294" s="183" t="s">
        <v>1</v>
      </c>
      <c r="F294" s="184" t="s">
        <v>148</v>
      </c>
      <c r="H294" s="185">
        <v>916.81399999999996</v>
      </c>
      <c r="I294" s="186"/>
      <c r="L294" s="182"/>
      <c r="M294" s="187"/>
      <c r="N294" s="188"/>
      <c r="O294" s="188"/>
      <c r="P294" s="188"/>
      <c r="Q294" s="188"/>
      <c r="R294" s="188"/>
      <c r="S294" s="188"/>
      <c r="T294" s="189"/>
      <c r="AT294" s="183" t="s">
        <v>140</v>
      </c>
      <c r="AU294" s="183" t="s">
        <v>134</v>
      </c>
      <c r="AV294" s="15" t="s">
        <v>133</v>
      </c>
      <c r="AW294" s="15" t="s">
        <v>31</v>
      </c>
      <c r="AX294" s="15" t="s">
        <v>83</v>
      </c>
      <c r="AY294" s="183" t="s">
        <v>126</v>
      </c>
    </row>
    <row r="295" spans="1:65" s="2" customFormat="1" ht="30" customHeight="1">
      <c r="A295" s="33"/>
      <c r="B295" s="151"/>
      <c r="C295" s="152" t="s">
        <v>240</v>
      </c>
      <c r="D295" s="152" t="s">
        <v>129</v>
      </c>
      <c r="E295" s="153" t="s">
        <v>241</v>
      </c>
      <c r="F295" s="154" t="s">
        <v>749</v>
      </c>
      <c r="G295" s="155" t="s">
        <v>138</v>
      </c>
      <c r="H295" s="156">
        <v>127.58199999999999</v>
      </c>
      <c r="I295" s="157"/>
      <c r="J295" s="158">
        <f>ROUND(I295*H295,2)</f>
        <v>0</v>
      </c>
      <c r="K295" s="159"/>
      <c r="L295" s="34"/>
      <c r="M295" s="160" t="s">
        <v>1</v>
      </c>
      <c r="N295" s="161" t="s">
        <v>41</v>
      </c>
      <c r="O295" s="62"/>
      <c r="P295" s="162">
        <f>O295*H295</f>
        <v>0</v>
      </c>
      <c r="Q295" s="162">
        <v>1.136E-2</v>
      </c>
      <c r="R295" s="162">
        <f>Q295*H295</f>
        <v>1.4493315199999999</v>
      </c>
      <c r="S295" s="162">
        <v>0</v>
      </c>
      <c r="T295" s="163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4" t="s">
        <v>133</v>
      </c>
      <c r="AT295" s="164" t="s">
        <v>129</v>
      </c>
      <c r="AU295" s="164" t="s">
        <v>134</v>
      </c>
      <c r="AY295" s="18" t="s">
        <v>126</v>
      </c>
      <c r="BE295" s="165">
        <f>IF(N295="základná",J295,0)</f>
        <v>0</v>
      </c>
      <c r="BF295" s="165">
        <f>IF(N295="znížená",J295,0)</f>
        <v>0</v>
      </c>
      <c r="BG295" s="165">
        <f>IF(N295="zákl. prenesená",J295,0)</f>
        <v>0</v>
      </c>
      <c r="BH295" s="165">
        <f>IF(N295="zníž. prenesená",J295,0)</f>
        <v>0</v>
      </c>
      <c r="BI295" s="165">
        <f>IF(N295="nulová",J295,0)</f>
        <v>0</v>
      </c>
      <c r="BJ295" s="18" t="s">
        <v>134</v>
      </c>
      <c r="BK295" s="165">
        <f>ROUND(I295*H295,2)</f>
        <v>0</v>
      </c>
      <c r="BL295" s="18" t="s">
        <v>133</v>
      </c>
      <c r="BM295" s="164" t="s">
        <v>242</v>
      </c>
    </row>
    <row r="296" spans="1:65" s="13" customFormat="1" ht="10.199999999999999">
      <c r="B296" s="166"/>
      <c r="D296" s="167" t="s">
        <v>140</v>
      </c>
      <c r="E296" s="168" t="s">
        <v>1</v>
      </c>
      <c r="F296" s="169" t="s">
        <v>243</v>
      </c>
      <c r="H296" s="168" t="s">
        <v>1</v>
      </c>
      <c r="I296" s="170"/>
      <c r="L296" s="166"/>
      <c r="M296" s="171"/>
      <c r="N296" s="172"/>
      <c r="O296" s="172"/>
      <c r="P296" s="172"/>
      <c r="Q296" s="172"/>
      <c r="R296" s="172"/>
      <c r="S296" s="172"/>
      <c r="T296" s="173"/>
      <c r="AT296" s="168" t="s">
        <v>140</v>
      </c>
      <c r="AU296" s="168" t="s">
        <v>134</v>
      </c>
      <c r="AV296" s="13" t="s">
        <v>83</v>
      </c>
      <c r="AW296" s="13" t="s">
        <v>31</v>
      </c>
      <c r="AX296" s="13" t="s">
        <v>75</v>
      </c>
      <c r="AY296" s="168" t="s">
        <v>126</v>
      </c>
    </row>
    <row r="297" spans="1:65" s="14" customFormat="1" ht="10.199999999999999">
      <c r="B297" s="174"/>
      <c r="D297" s="167" t="s">
        <v>140</v>
      </c>
      <c r="E297" s="175" t="s">
        <v>1</v>
      </c>
      <c r="F297" s="176" t="s">
        <v>244</v>
      </c>
      <c r="H297" s="177">
        <v>34.08</v>
      </c>
      <c r="I297" s="178"/>
      <c r="L297" s="174"/>
      <c r="M297" s="179"/>
      <c r="N297" s="180"/>
      <c r="O297" s="180"/>
      <c r="P297" s="180"/>
      <c r="Q297" s="180"/>
      <c r="R297" s="180"/>
      <c r="S297" s="180"/>
      <c r="T297" s="181"/>
      <c r="AT297" s="175" t="s">
        <v>140</v>
      </c>
      <c r="AU297" s="175" t="s">
        <v>134</v>
      </c>
      <c r="AV297" s="14" t="s">
        <v>134</v>
      </c>
      <c r="AW297" s="14" t="s">
        <v>31</v>
      </c>
      <c r="AX297" s="14" t="s">
        <v>75</v>
      </c>
      <c r="AY297" s="175" t="s">
        <v>126</v>
      </c>
    </row>
    <row r="298" spans="1:65" s="14" customFormat="1" ht="10.199999999999999">
      <c r="B298" s="174"/>
      <c r="D298" s="167" t="s">
        <v>140</v>
      </c>
      <c r="E298" s="175" t="s">
        <v>1</v>
      </c>
      <c r="F298" s="176" t="s">
        <v>245</v>
      </c>
      <c r="H298" s="177">
        <v>-1.7549999999999999</v>
      </c>
      <c r="I298" s="178"/>
      <c r="L298" s="174"/>
      <c r="M298" s="179"/>
      <c r="N298" s="180"/>
      <c r="O298" s="180"/>
      <c r="P298" s="180"/>
      <c r="Q298" s="180"/>
      <c r="R298" s="180"/>
      <c r="S298" s="180"/>
      <c r="T298" s="181"/>
      <c r="AT298" s="175" t="s">
        <v>140</v>
      </c>
      <c r="AU298" s="175" t="s">
        <v>134</v>
      </c>
      <c r="AV298" s="14" t="s">
        <v>134</v>
      </c>
      <c r="AW298" s="14" t="s">
        <v>31</v>
      </c>
      <c r="AX298" s="14" t="s">
        <v>75</v>
      </c>
      <c r="AY298" s="175" t="s">
        <v>126</v>
      </c>
    </row>
    <row r="299" spans="1:65" s="14" customFormat="1" ht="10.199999999999999">
      <c r="B299" s="174"/>
      <c r="D299" s="167" t="s">
        <v>140</v>
      </c>
      <c r="E299" s="175" t="s">
        <v>1</v>
      </c>
      <c r="F299" s="176" t="s">
        <v>246</v>
      </c>
      <c r="H299" s="177">
        <v>9.2929999999999993</v>
      </c>
      <c r="I299" s="178"/>
      <c r="L299" s="174"/>
      <c r="M299" s="179"/>
      <c r="N299" s="180"/>
      <c r="O299" s="180"/>
      <c r="P299" s="180"/>
      <c r="Q299" s="180"/>
      <c r="R299" s="180"/>
      <c r="S299" s="180"/>
      <c r="T299" s="181"/>
      <c r="AT299" s="175" t="s">
        <v>140</v>
      </c>
      <c r="AU299" s="175" t="s">
        <v>134</v>
      </c>
      <c r="AV299" s="14" t="s">
        <v>134</v>
      </c>
      <c r="AW299" s="14" t="s">
        <v>31</v>
      </c>
      <c r="AX299" s="14" t="s">
        <v>75</v>
      </c>
      <c r="AY299" s="175" t="s">
        <v>126</v>
      </c>
    </row>
    <row r="300" spans="1:65" s="14" customFormat="1" ht="10.199999999999999">
      <c r="B300" s="174"/>
      <c r="D300" s="167" t="s">
        <v>140</v>
      </c>
      <c r="E300" s="175" t="s">
        <v>1</v>
      </c>
      <c r="F300" s="176" t="s">
        <v>247</v>
      </c>
      <c r="H300" s="177">
        <v>-0.57799999999999996</v>
      </c>
      <c r="I300" s="178"/>
      <c r="L300" s="174"/>
      <c r="M300" s="179"/>
      <c r="N300" s="180"/>
      <c r="O300" s="180"/>
      <c r="P300" s="180"/>
      <c r="Q300" s="180"/>
      <c r="R300" s="180"/>
      <c r="S300" s="180"/>
      <c r="T300" s="181"/>
      <c r="AT300" s="175" t="s">
        <v>140</v>
      </c>
      <c r="AU300" s="175" t="s">
        <v>134</v>
      </c>
      <c r="AV300" s="14" t="s">
        <v>134</v>
      </c>
      <c r="AW300" s="14" t="s">
        <v>31</v>
      </c>
      <c r="AX300" s="14" t="s">
        <v>75</v>
      </c>
      <c r="AY300" s="175" t="s">
        <v>126</v>
      </c>
    </row>
    <row r="301" spans="1:65" s="16" customFormat="1" ht="10.199999999999999">
      <c r="B301" s="190"/>
      <c r="D301" s="167" t="s">
        <v>140</v>
      </c>
      <c r="E301" s="191" t="s">
        <v>1</v>
      </c>
      <c r="F301" s="192" t="s">
        <v>187</v>
      </c>
      <c r="H301" s="193">
        <v>41.04</v>
      </c>
      <c r="I301" s="194"/>
      <c r="L301" s="190"/>
      <c r="M301" s="195"/>
      <c r="N301" s="196"/>
      <c r="O301" s="196"/>
      <c r="P301" s="196"/>
      <c r="Q301" s="196"/>
      <c r="R301" s="196"/>
      <c r="S301" s="196"/>
      <c r="T301" s="197"/>
      <c r="AT301" s="191" t="s">
        <v>140</v>
      </c>
      <c r="AU301" s="191" t="s">
        <v>134</v>
      </c>
      <c r="AV301" s="16" t="s">
        <v>127</v>
      </c>
      <c r="AW301" s="16" t="s">
        <v>31</v>
      </c>
      <c r="AX301" s="16" t="s">
        <v>75</v>
      </c>
      <c r="AY301" s="191" t="s">
        <v>126</v>
      </c>
    </row>
    <row r="302" spans="1:65" s="13" customFormat="1" ht="10.199999999999999">
      <c r="B302" s="166"/>
      <c r="D302" s="167" t="s">
        <v>140</v>
      </c>
      <c r="E302" s="168" t="s">
        <v>1</v>
      </c>
      <c r="F302" s="169" t="s">
        <v>248</v>
      </c>
      <c r="H302" s="168" t="s">
        <v>1</v>
      </c>
      <c r="I302" s="170"/>
      <c r="L302" s="166"/>
      <c r="M302" s="171"/>
      <c r="N302" s="172"/>
      <c r="O302" s="172"/>
      <c r="P302" s="172"/>
      <c r="Q302" s="172"/>
      <c r="R302" s="172"/>
      <c r="S302" s="172"/>
      <c r="T302" s="173"/>
      <c r="AT302" s="168" t="s">
        <v>140</v>
      </c>
      <c r="AU302" s="168" t="s">
        <v>134</v>
      </c>
      <c r="AV302" s="13" t="s">
        <v>83</v>
      </c>
      <c r="AW302" s="13" t="s">
        <v>31</v>
      </c>
      <c r="AX302" s="13" t="s">
        <v>75</v>
      </c>
      <c r="AY302" s="168" t="s">
        <v>126</v>
      </c>
    </row>
    <row r="303" spans="1:65" s="14" customFormat="1" ht="10.199999999999999">
      <c r="B303" s="174"/>
      <c r="D303" s="167" t="s">
        <v>140</v>
      </c>
      <c r="E303" s="175" t="s">
        <v>1</v>
      </c>
      <c r="F303" s="176" t="s">
        <v>249</v>
      </c>
      <c r="H303" s="177">
        <v>19.45</v>
      </c>
      <c r="I303" s="178"/>
      <c r="L303" s="174"/>
      <c r="M303" s="179"/>
      <c r="N303" s="180"/>
      <c r="O303" s="180"/>
      <c r="P303" s="180"/>
      <c r="Q303" s="180"/>
      <c r="R303" s="180"/>
      <c r="S303" s="180"/>
      <c r="T303" s="181"/>
      <c r="AT303" s="175" t="s">
        <v>140</v>
      </c>
      <c r="AU303" s="175" t="s">
        <v>134</v>
      </c>
      <c r="AV303" s="14" t="s">
        <v>134</v>
      </c>
      <c r="AW303" s="14" t="s">
        <v>31</v>
      </c>
      <c r="AX303" s="14" t="s">
        <v>75</v>
      </c>
      <c r="AY303" s="175" t="s">
        <v>126</v>
      </c>
    </row>
    <row r="304" spans="1:65" s="14" customFormat="1" ht="10.199999999999999">
      <c r="B304" s="174"/>
      <c r="D304" s="167" t="s">
        <v>140</v>
      </c>
      <c r="E304" s="175" t="s">
        <v>1</v>
      </c>
      <c r="F304" s="176" t="s">
        <v>250</v>
      </c>
      <c r="H304" s="177">
        <v>18.899999999999999</v>
      </c>
      <c r="I304" s="178"/>
      <c r="L304" s="174"/>
      <c r="M304" s="179"/>
      <c r="N304" s="180"/>
      <c r="O304" s="180"/>
      <c r="P304" s="180"/>
      <c r="Q304" s="180"/>
      <c r="R304" s="180"/>
      <c r="S304" s="180"/>
      <c r="T304" s="181"/>
      <c r="AT304" s="175" t="s">
        <v>140</v>
      </c>
      <c r="AU304" s="175" t="s">
        <v>134</v>
      </c>
      <c r="AV304" s="14" t="s">
        <v>134</v>
      </c>
      <c r="AW304" s="14" t="s">
        <v>31</v>
      </c>
      <c r="AX304" s="14" t="s">
        <v>75</v>
      </c>
      <c r="AY304" s="175" t="s">
        <v>126</v>
      </c>
    </row>
    <row r="305" spans="1:65" s="14" customFormat="1" ht="10.199999999999999">
      <c r="B305" s="174"/>
      <c r="D305" s="167" t="s">
        <v>140</v>
      </c>
      <c r="E305" s="175" t="s">
        <v>1</v>
      </c>
      <c r="F305" s="176" t="s">
        <v>251</v>
      </c>
      <c r="H305" s="177">
        <v>-1.71</v>
      </c>
      <c r="I305" s="178"/>
      <c r="L305" s="174"/>
      <c r="M305" s="179"/>
      <c r="N305" s="180"/>
      <c r="O305" s="180"/>
      <c r="P305" s="180"/>
      <c r="Q305" s="180"/>
      <c r="R305" s="180"/>
      <c r="S305" s="180"/>
      <c r="T305" s="181"/>
      <c r="AT305" s="175" t="s">
        <v>140</v>
      </c>
      <c r="AU305" s="175" t="s">
        <v>134</v>
      </c>
      <c r="AV305" s="14" t="s">
        <v>134</v>
      </c>
      <c r="AW305" s="14" t="s">
        <v>31</v>
      </c>
      <c r="AX305" s="14" t="s">
        <v>75</v>
      </c>
      <c r="AY305" s="175" t="s">
        <v>126</v>
      </c>
    </row>
    <row r="306" spans="1:65" s="14" customFormat="1" ht="10.199999999999999">
      <c r="B306" s="174"/>
      <c r="D306" s="167" t="s">
        <v>140</v>
      </c>
      <c r="E306" s="175" t="s">
        <v>1</v>
      </c>
      <c r="F306" s="176" t="s">
        <v>252</v>
      </c>
      <c r="H306" s="177">
        <v>22.539000000000001</v>
      </c>
      <c r="I306" s="178"/>
      <c r="L306" s="174"/>
      <c r="M306" s="179"/>
      <c r="N306" s="180"/>
      <c r="O306" s="180"/>
      <c r="P306" s="180"/>
      <c r="Q306" s="180"/>
      <c r="R306" s="180"/>
      <c r="S306" s="180"/>
      <c r="T306" s="181"/>
      <c r="AT306" s="175" t="s">
        <v>140</v>
      </c>
      <c r="AU306" s="175" t="s">
        <v>134</v>
      </c>
      <c r="AV306" s="14" t="s">
        <v>134</v>
      </c>
      <c r="AW306" s="14" t="s">
        <v>31</v>
      </c>
      <c r="AX306" s="14" t="s">
        <v>75</v>
      </c>
      <c r="AY306" s="175" t="s">
        <v>126</v>
      </c>
    </row>
    <row r="307" spans="1:65" s="14" customFormat="1" ht="10.199999999999999">
      <c r="B307" s="174"/>
      <c r="D307" s="167" t="s">
        <v>140</v>
      </c>
      <c r="E307" s="175" t="s">
        <v>1</v>
      </c>
      <c r="F307" s="176" t="s">
        <v>253</v>
      </c>
      <c r="H307" s="177">
        <v>4.8600000000000003</v>
      </c>
      <c r="I307" s="178"/>
      <c r="L307" s="174"/>
      <c r="M307" s="179"/>
      <c r="N307" s="180"/>
      <c r="O307" s="180"/>
      <c r="P307" s="180"/>
      <c r="Q307" s="180"/>
      <c r="R307" s="180"/>
      <c r="S307" s="180"/>
      <c r="T307" s="181"/>
      <c r="AT307" s="175" t="s">
        <v>140</v>
      </c>
      <c r="AU307" s="175" t="s">
        <v>134</v>
      </c>
      <c r="AV307" s="14" t="s">
        <v>134</v>
      </c>
      <c r="AW307" s="14" t="s">
        <v>31</v>
      </c>
      <c r="AX307" s="14" t="s">
        <v>75</v>
      </c>
      <c r="AY307" s="175" t="s">
        <v>126</v>
      </c>
    </row>
    <row r="308" spans="1:65" s="14" customFormat="1" ht="10.199999999999999">
      <c r="B308" s="174"/>
      <c r="D308" s="167" t="s">
        <v>140</v>
      </c>
      <c r="E308" s="175" t="s">
        <v>1</v>
      </c>
      <c r="F308" s="176" t="s">
        <v>254</v>
      </c>
      <c r="H308" s="177">
        <v>-0.44</v>
      </c>
      <c r="I308" s="178"/>
      <c r="L308" s="174"/>
      <c r="M308" s="179"/>
      <c r="N308" s="180"/>
      <c r="O308" s="180"/>
      <c r="P308" s="180"/>
      <c r="Q308" s="180"/>
      <c r="R308" s="180"/>
      <c r="S308" s="180"/>
      <c r="T308" s="181"/>
      <c r="AT308" s="175" t="s">
        <v>140</v>
      </c>
      <c r="AU308" s="175" t="s">
        <v>134</v>
      </c>
      <c r="AV308" s="14" t="s">
        <v>134</v>
      </c>
      <c r="AW308" s="14" t="s">
        <v>31</v>
      </c>
      <c r="AX308" s="14" t="s">
        <v>75</v>
      </c>
      <c r="AY308" s="175" t="s">
        <v>126</v>
      </c>
    </row>
    <row r="309" spans="1:65" s="16" customFormat="1" ht="10.199999999999999">
      <c r="B309" s="190"/>
      <c r="D309" s="167" t="s">
        <v>140</v>
      </c>
      <c r="E309" s="191" t="s">
        <v>1</v>
      </c>
      <c r="F309" s="192" t="s">
        <v>187</v>
      </c>
      <c r="H309" s="193">
        <v>63.598999999999997</v>
      </c>
      <c r="I309" s="194"/>
      <c r="L309" s="190"/>
      <c r="M309" s="195"/>
      <c r="N309" s="196"/>
      <c r="O309" s="196"/>
      <c r="P309" s="196"/>
      <c r="Q309" s="196"/>
      <c r="R309" s="196"/>
      <c r="S309" s="196"/>
      <c r="T309" s="197"/>
      <c r="AT309" s="191" t="s">
        <v>140</v>
      </c>
      <c r="AU309" s="191" t="s">
        <v>134</v>
      </c>
      <c r="AV309" s="16" t="s">
        <v>127</v>
      </c>
      <c r="AW309" s="16" t="s">
        <v>31</v>
      </c>
      <c r="AX309" s="16" t="s">
        <v>75</v>
      </c>
      <c r="AY309" s="191" t="s">
        <v>126</v>
      </c>
    </row>
    <row r="310" spans="1:65" s="13" customFormat="1" ht="10.199999999999999">
      <c r="B310" s="166"/>
      <c r="D310" s="167" t="s">
        <v>140</v>
      </c>
      <c r="E310" s="168" t="s">
        <v>1</v>
      </c>
      <c r="F310" s="169" t="s">
        <v>141</v>
      </c>
      <c r="H310" s="168" t="s">
        <v>1</v>
      </c>
      <c r="I310" s="170"/>
      <c r="L310" s="166"/>
      <c r="M310" s="171"/>
      <c r="N310" s="172"/>
      <c r="O310" s="172"/>
      <c r="P310" s="172"/>
      <c r="Q310" s="172"/>
      <c r="R310" s="172"/>
      <c r="S310" s="172"/>
      <c r="T310" s="173"/>
      <c r="AT310" s="168" t="s">
        <v>140</v>
      </c>
      <c r="AU310" s="168" t="s">
        <v>134</v>
      </c>
      <c r="AV310" s="13" t="s">
        <v>83</v>
      </c>
      <c r="AW310" s="13" t="s">
        <v>31</v>
      </c>
      <c r="AX310" s="13" t="s">
        <v>75</v>
      </c>
      <c r="AY310" s="168" t="s">
        <v>126</v>
      </c>
    </row>
    <row r="311" spans="1:65" s="14" customFormat="1" ht="10.199999999999999">
      <c r="B311" s="174"/>
      <c r="D311" s="167" t="s">
        <v>140</v>
      </c>
      <c r="E311" s="175" t="s">
        <v>1</v>
      </c>
      <c r="F311" s="176" t="s">
        <v>255</v>
      </c>
      <c r="H311" s="177">
        <v>25.253</v>
      </c>
      <c r="I311" s="178"/>
      <c r="L311" s="174"/>
      <c r="M311" s="179"/>
      <c r="N311" s="180"/>
      <c r="O311" s="180"/>
      <c r="P311" s="180"/>
      <c r="Q311" s="180"/>
      <c r="R311" s="180"/>
      <c r="S311" s="180"/>
      <c r="T311" s="181"/>
      <c r="AT311" s="175" t="s">
        <v>140</v>
      </c>
      <c r="AU311" s="175" t="s">
        <v>134</v>
      </c>
      <c r="AV311" s="14" t="s">
        <v>134</v>
      </c>
      <c r="AW311" s="14" t="s">
        <v>31</v>
      </c>
      <c r="AX311" s="14" t="s">
        <v>75</v>
      </c>
      <c r="AY311" s="175" t="s">
        <v>126</v>
      </c>
    </row>
    <row r="312" spans="1:65" s="14" customFormat="1" ht="10.199999999999999">
      <c r="B312" s="174"/>
      <c r="D312" s="167" t="s">
        <v>140</v>
      </c>
      <c r="E312" s="175" t="s">
        <v>1</v>
      </c>
      <c r="F312" s="176" t="s">
        <v>256</v>
      </c>
      <c r="H312" s="177">
        <v>-2.31</v>
      </c>
      <c r="I312" s="178"/>
      <c r="L312" s="174"/>
      <c r="M312" s="179"/>
      <c r="N312" s="180"/>
      <c r="O312" s="180"/>
      <c r="P312" s="180"/>
      <c r="Q312" s="180"/>
      <c r="R312" s="180"/>
      <c r="S312" s="180"/>
      <c r="T312" s="181"/>
      <c r="AT312" s="175" t="s">
        <v>140</v>
      </c>
      <c r="AU312" s="175" t="s">
        <v>134</v>
      </c>
      <c r="AV312" s="14" t="s">
        <v>134</v>
      </c>
      <c r="AW312" s="14" t="s">
        <v>31</v>
      </c>
      <c r="AX312" s="14" t="s">
        <v>75</v>
      </c>
      <c r="AY312" s="175" t="s">
        <v>126</v>
      </c>
    </row>
    <row r="313" spans="1:65" s="16" customFormat="1" ht="10.199999999999999">
      <c r="B313" s="190"/>
      <c r="D313" s="167" t="s">
        <v>140</v>
      </c>
      <c r="E313" s="191" t="s">
        <v>1</v>
      </c>
      <c r="F313" s="192" t="s">
        <v>187</v>
      </c>
      <c r="H313" s="193">
        <v>22.943000000000001</v>
      </c>
      <c r="I313" s="194"/>
      <c r="L313" s="190"/>
      <c r="M313" s="195"/>
      <c r="N313" s="196"/>
      <c r="O313" s="196"/>
      <c r="P313" s="196"/>
      <c r="Q313" s="196"/>
      <c r="R313" s="196"/>
      <c r="S313" s="196"/>
      <c r="T313" s="197"/>
      <c r="AT313" s="191" t="s">
        <v>140</v>
      </c>
      <c r="AU313" s="191" t="s">
        <v>134</v>
      </c>
      <c r="AV313" s="16" t="s">
        <v>127</v>
      </c>
      <c r="AW313" s="16" t="s">
        <v>31</v>
      </c>
      <c r="AX313" s="16" t="s">
        <v>75</v>
      </c>
      <c r="AY313" s="191" t="s">
        <v>126</v>
      </c>
    </row>
    <row r="314" spans="1:65" s="15" customFormat="1" ht="10.199999999999999">
      <c r="B314" s="182"/>
      <c r="D314" s="167" t="s">
        <v>140</v>
      </c>
      <c r="E314" s="183" t="s">
        <v>1</v>
      </c>
      <c r="F314" s="184" t="s">
        <v>148</v>
      </c>
      <c r="H314" s="185">
        <v>127.58199999999999</v>
      </c>
      <c r="I314" s="186"/>
      <c r="L314" s="182"/>
      <c r="M314" s="187"/>
      <c r="N314" s="188"/>
      <c r="O314" s="188"/>
      <c r="P314" s="188"/>
      <c r="Q314" s="188"/>
      <c r="R314" s="188"/>
      <c r="S314" s="188"/>
      <c r="T314" s="189"/>
      <c r="AT314" s="183" t="s">
        <v>140</v>
      </c>
      <c r="AU314" s="183" t="s">
        <v>134</v>
      </c>
      <c r="AV314" s="15" t="s">
        <v>133</v>
      </c>
      <c r="AW314" s="15" t="s">
        <v>31</v>
      </c>
      <c r="AX314" s="15" t="s">
        <v>83</v>
      </c>
      <c r="AY314" s="183" t="s">
        <v>126</v>
      </c>
    </row>
    <row r="315" spans="1:65" s="2" customFormat="1" ht="22.2" customHeight="1">
      <c r="A315" s="33"/>
      <c r="B315" s="151"/>
      <c r="C315" s="152" t="s">
        <v>257</v>
      </c>
      <c r="D315" s="152" t="s">
        <v>129</v>
      </c>
      <c r="E315" s="153" t="s">
        <v>258</v>
      </c>
      <c r="F315" s="154" t="s">
        <v>259</v>
      </c>
      <c r="G315" s="155" t="s">
        <v>138</v>
      </c>
      <c r="H315" s="156">
        <v>36.35</v>
      </c>
      <c r="I315" s="157"/>
      <c r="J315" s="158">
        <f>ROUND(I315*H315,2)</f>
        <v>0</v>
      </c>
      <c r="K315" s="159"/>
      <c r="L315" s="34"/>
      <c r="M315" s="160" t="s">
        <v>1</v>
      </c>
      <c r="N315" s="161" t="s">
        <v>41</v>
      </c>
      <c r="O315" s="62"/>
      <c r="P315" s="162">
        <f>O315*H315</f>
        <v>0</v>
      </c>
      <c r="Q315" s="162">
        <v>1.5480000000000001E-2</v>
      </c>
      <c r="R315" s="162">
        <f>Q315*H315</f>
        <v>0.56269800000000003</v>
      </c>
      <c r="S315" s="162">
        <v>0</v>
      </c>
      <c r="T315" s="163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4" t="s">
        <v>133</v>
      </c>
      <c r="AT315" s="164" t="s">
        <v>129</v>
      </c>
      <c r="AU315" s="164" t="s">
        <v>134</v>
      </c>
      <c r="AY315" s="18" t="s">
        <v>126</v>
      </c>
      <c r="BE315" s="165">
        <f>IF(N315="základná",J315,0)</f>
        <v>0</v>
      </c>
      <c r="BF315" s="165">
        <f>IF(N315="znížená",J315,0)</f>
        <v>0</v>
      </c>
      <c r="BG315" s="165">
        <f>IF(N315="zákl. prenesená",J315,0)</f>
        <v>0</v>
      </c>
      <c r="BH315" s="165">
        <f>IF(N315="zníž. prenesená",J315,0)</f>
        <v>0</v>
      </c>
      <c r="BI315" s="165">
        <f>IF(N315="nulová",J315,0)</f>
        <v>0</v>
      </c>
      <c r="BJ315" s="18" t="s">
        <v>134</v>
      </c>
      <c r="BK315" s="165">
        <f>ROUND(I315*H315,2)</f>
        <v>0</v>
      </c>
      <c r="BL315" s="18" t="s">
        <v>133</v>
      </c>
      <c r="BM315" s="164" t="s">
        <v>260</v>
      </c>
    </row>
    <row r="316" spans="1:65" s="13" customFormat="1" ht="10.199999999999999">
      <c r="B316" s="166"/>
      <c r="D316" s="167" t="s">
        <v>140</v>
      </c>
      <c r="E316" s="168" t="s">
        <v>1</v>
      </c>
      <c r="F316" s="169" t="s">
        <v>261</v>
      </c>
      <c r="H316" s="168" t="s">
        <v>1</v>
      </c>
      <c r="I316" s="170"/>
      <c r="L316" s="166"/>
      <c r="M316" s="171"/>
      <c r="N316" s="172"/>
      <c r="O316" s="172"/>
      <c r="P316" s="172"/>
      <c r="Q316" s="172"/>
      <c r="R316" s="172"/>
      <c r="S316" s="172"/>
      <c r="T316" s="173"/>
      <c r="AT316" s="168" t="s">
        <v>140</v>
      </c>
      <c r="AU316" s="168" t="s">
        <v>134</v>
      </c>
      <c r="AV316" s="13" t="s">
        <v>83</v>
      </c>
      <c r="AW316" s="13" t="s">
        <v>31</v>
      </c>
      <c r="AX316" s="13" t="s">
        <v>75</v>
      </c>
      <c r="AY316" s="168" t="s">
        <v>126</v>
      </c>
    </row>
    <row r="317" spans="1:65" s="14" customFormat="1" ht="10.199999999999999">
      <c r="B317" s="174"/>
      <c r="D317" s="167" t="s">
        <v>140</v>
      </c>
      <c r="E317" s="175" t="s">
        <v>1</v>
      </c>
      <c r="F317" s="176" t="s">
        <v>262</v>
      </c>
      <c r="H317" s="177">
        <v>1.6</v>
      </c>
      <c r="I317" s="178"/>
      <c r="L317" s="174"/>
      <c r="M317" s="179"/>
      <c r="N317" s="180"/>
      <c r="O317" s="180"/>
      <c r="P317" s="180"/>
      <c r="Q317" s="180"/>
      <c r="R317" s="180"/>
      <c r="S317" s="180"/>
      <c r="T317" s="181"/>
      <c r="AT317" s="175" t="s">
        <v>140</v>
      </c>
      <c r="AU317" s="175" t="s">
        <v>134</v>
      </c>
      <c r="AV317" s="14" t="s">
        <v>134</v>
      </c>
      <c r="AW317" s="14" t="s">
        <v>31</v>
      </c>
      <c r="AX317" s="14" t="s">
        <v>75</v>
      </c>
      <c r="AY317" s="175" t="s">
        <v>126</v>
      </c>
    </row>
    <row r="318" spans="1:65" s="14" customFormat="1" ht="10.199999999999999">
      <c r="B318" s="174"/>
      <c r="D318" s="167" t="s">
        <v>140</v>
      </c>
      <c r="E318" s="175" t="s">
        <v>1</v>
      </c>
      <c r="F318" s="176" t="s">
        <v>263</v>
      </c>
      <c r="H318" s="177">
        <v>8</v>
      </c>
      <c r="I318" s="178"/>
      <c r="L318" s="174"/>
      <c r="M318" s="179"/>
      <c r="N318" s="180"/>
      <c r="O318" s="180"/>
      <c r="P318" s="180"/>
      <c r="Q318" s="180"/>
      <c r="R318" s="180"/>
      <c r="S318" s="180"/>
      <c r="T318" s="181"/>
      <c r="AT318" s="175" t="s">
        <v>140</v>
      </c>
      <c r="AU318" s="175" t="s">
        <v>134</v>
      </c>
      <c r="AV318" s="14" t="s">
        <v>134</v>
      </c>
      <c r="AW318" s="14" t="s">
        <v>31</v>
      </c>
      <c r="AX318" s="14" t="s">
        <v>75</v>
      </c>
      <c r="AY318" s="175" t="s">
        <v>126</v>
      </c>
    </row>
    <row r="319" spans="1:65" s="16" customFormat="1" ht="10.199999999999999">
      <c r="B319" s="190"/>
      <c r="D319" s="167" t="s">
        <v>140</v>
      </c>
      <c r="E319" s="191" t="s">
        <v>1</v>
      </c>
      <c r="F319" s="192" t="s">
        <v>187</v>
      </c>
      <c r="H319" s="193">
        <v>9.6</v>
      </c>
      <c r="I319" s="194"/>
      <c r="L319" s="190"/>
      <c r="M319" s="195"/>
      <c r="N319" s="196"/>
      <c r="O319" s="196"/>
      <c r="P319" s="196"/>
      <c r="Q319" s="196"/>
      <c r="R319" s="196"/>
      <c r="S319" s="196"/>
      <c r="T319" s="197"/>
      <c r="AT319" s="191" t="s">
        <v>140</v>
      </c>
      <c r="AU319" s="191" t="s">
        <v>134</v>
      </c>
      <c r="AV319" s="16" t="s">
        <v>127</v>
      </c>
      <c r="AW319" s="16" t="s">
        <v>31</v>
      </c>
      <c r="AX319" s="16" t="s">
        <v>75</v>
      </c>
      <c r="AY319" s="191" t="s">
        <v>126</v>
      </c>
    </row>
    <row r="320" spans="1:65" s="13" customFormat="1" ht="10.199999999999999">
      <c r="B320" s="166"/>
      <c r="D320" s="167" t="s">
        <v>140</v>
      </c>
      <c r="E320" s="168" t="s">
        <v>1</v>
      </c>
      <c r="F320" s="169" t="s">
        <v>264</v>
      </c>
      <c r="H320" s="168" t="s">
        <v>1</v>
      </c>
      <c r="I320" s="170"/>
      <c r="L320" s="166"/>
      <c r="M320" s="171"/>
      <c r="N320" s="172"/>
      <c r="O320" s="172"/>
      <c r="P320" s="172"/>
      <c r="Q320" s="172"/>
      <c r="R320" s="172"/>
      <c r="S320" s="172"/>
      <c r="T320" s="173"/>
      <c r="AT320" s="168" t="s">
        <v>140</v>
      </c>
      <c r="AU320" s="168" t="s">
        <v>134</v>
      </c>
      <c r="AV320" s="13" t="s">
        <v>83</v>
      </c>
      <c r="AW320" s="13" t="s">
        <v>31</v>
      </c>
      <c r="AX320" s="13" t="s">
        <v>75</v>
      </c>
      <c r="AY320" s="168" t="s">
        <v>126</v>
      </c>
    </row>
    <row r="321" spans="1:65" s="14" customFormat="1" ht="10.199999999999999">
      <c r="B321" s="174"/>
      <c r="D321" s="167" t="s">
        <v>140</v>
      </c>
      <c r="E321" s="175" t="s">
        <v>1</v>
      </c>
      <c r="F321" s="176" t="s">
        <v>265</v>
      </c>
      <c r="H321" s="177">
        <v>26.75</v>
      </c>
      <c r="I321" s="178"/>
      <c r="L321" s="174"/>
      <c r="M321" s="179"/>
      <c r="N321" s="180"/>
      <c r="O321" s="180"/>
      <c r="P321" s="180"/>
      <c r="Q321" s="180"/>
      <c r="R321" s="180"/>
      <c r="S321" s="180"/>
      <c r="T321" s="181"/>
      <c r="AT321" s="175" t="s">
        <v>140</v>
      </c>
      <c r="AU321" s="175" t="s">
        <v>134</v>
      </c>
      <c r="AV321" s="14" t="s">
        <v>134</v>
      </c>
      <c r="AW321" s="14" t="s">
        <v>31</v>
      </c>
      <c r="AX321" s="14" t="s">
        <v>75</v>
      </c>
      <c r="AY321" s="175" t="s">
        <v>126</v>
      </c>
    </row>
    <row r="322" spans="1:65" s="16" customFormat="1" ht="10.199999999999999">
      <c r="B322" s="190"/>
      <c r="D322" s="167" t="s">
        <v>140</v>
      </c>
      <c r="E322" s="191" t="s">
        <v>1</v>
      </c>
      <c r="F322" s="192" t="s">
        <v>187</v>
      </c>
      <c r="H322" s="193">
        <v>26.75</v>
      </c>
      <c r="I322" s="194"/>
      <c r="L322" s="190"/>
      <c r="M322" s="195"/>
      <c r="N322" s="196"/>
      <c r="O322" s="196"/>
      <c r="P322" s="196"/>
      <c r="Q322" s="196"/>
      <c r="R322" s="196"/>
      <c r="S322" s="196"/>
      <c r="T322" s="197"/>
      <c r="AT322" s="191" t="s">
        <v>140</v>
      </c>
      <c r="AU322" s="191" t="s">
        <v>134</v>
      </c>
      <c r="AV322" s="16" t="s">
        <v>127</v>
      </c>
      <c r="AW322" s="16" t="s">
        <v>31</v>
      </c>
      <c r="AX322" s="16" t="s">
        <v>75</v>
      </c>
      <c r="AY322" s="191" t="s">
        <v>126</v>
      </c>
    </row>
    <row r="323" spans="1:65" s="15" customFormat="1" ht="10.199999999999999">
      <c r="B323" s="182"/>
      <c r="D323" s="167" t="s">
        <v>140</v>
      </c>
      <c r="E323" s="183" t="s">
        <v>1</v>
      </c>
      <c r="F323" s="184" t="s">
        <v>148</v>
      </c>
      <c r="H323" s="185">
        <v>36.35</v>
      </c>
      <c r="I323" s="186"/>
      <c r="L323" s="182"/>
      <c r="M323" s="187"/>
      <c r="N323" s="188"/>
      <c r="O323" s="188"/>
      <c r="P323" s="188"/>
      <c r="Q323" s="188"/>
      <c r="R323" s="188"/>
      <c r="S323" s="188"/>
      <c r="T323" s="189"/>
      <c r="AT323" s="183" t="s">
        <v>140</v>
      </c>
      <c r="AU323" s="183" t="s">
        <v>134</v>
      </c>
      <c r="AV323" s="15" t="s">
        <v>133</v>
      </c>
      <c r="AW323" s="15" t="s">
        <v>31</v>
      </c>
      <c r="AX323" s="15" t="s">
        <v>83</v>
      </c>
      <c r="AY323" s="183" t="s">
        <v>126</v>
      </c>
    </row>
    <row r="324" spans="1:65" s="2" customFormat="1" ht="22.2" customHeight="1">
      <c r="A324" s="33"/>
      <c r="B324" s="151"/>
      <c r="C324" s="152" t="s">
        <v>266</v>
      </c>
      <c r="D324" s="152" t="s">
        <v>129</v>
      </c>
      <c r="E324" s="153" t="s">
        <v>267</v>
      </c>
      <c r="F324" s="154" t="s">
        <v>268</v>
      </c>
      <c r="G324" s="155" t="s">
        <v>138</v>
      </c>
      <c r="H324" s="156">
        <v>35.924999999999997</v>
      </c>
      <c r="I324" s="157"/>
      <c r="J324" s="158">
        <f>ROUND(I324*H324,2)</f>
        <v>0</v>
      </c>
      <c r="K324" s="159"/>
      <c r="L324" s="34"/>
      <c r="M324" s="160" t="s">
        <v>1</v>
      </c>
      <c r="N324" s="161" t="s">
        <v>41</v>
      </c>
      <c r="O324" s="62"/>
      <c r="P324" s="162">
        <f>O324*H324</f>
        <v>0</v>
      </c>
      <c r="Q324" s="162">
        <v>1.0330000000000001E-2</v>
      </c>
      <c r="R324" s="162">
        <f>Q324*H324</f>
        <v>0.37110525</v>
      </c>
      <c r="S324" s="162">
        <v>0</v>
      </c>
      <c r="T324" s="163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4" t="s">
        <v>133</v>
      </c>
      <c r="AT324" s="164" t="s">
        <v>129</v>
      </c>
      <c r="AU324" s="164" t="s">
        <v>134</v>
      </c>
      <c r="AY324" s="18" t="s">
        <v>126</v>
      </c>
      <c r="BE324" s="165">
        <f>IF(N324="základná",J324,0)</f>
        <v>0</v>
      </c>
      <c r="BF324" s="165">
        <f>IF(N324="znížená",J324,0)</f>
        <v>0</v>
      </c>
      <c r="BG324" s="165">
        <f>IF(N324="zákl. prenesená",J324,0)</f>
        <v>0</v>
      </c>
      <c r="BH324" s="165">
        <f>IF(N324="zníž. prenesená",J324,0)</f>
        <v>0</v>
      </c>
      <c r="BI324" s="165">
        <f>IF(N324="nulová",J324,0)</f>
        <v>0</v>
      </c>
      <c r="BJ324" s="18" t="s">
        <v>134</v>
      </c>
      <c r="BK324" s="165">
        <f>ROUND(I324*H324,2)</f>
        <v>0</v>
      </c>
      <c r="BL324" s="18" t="s">
        <v>133</v>
      </c>
      <c r="BM324" s="164" t="s">
        <v>269</v>
      </c>
    </row>
    <row r="325" spans="1:65" s="12" customFormat="1" ht="22.8" customHeight="1">
      <c r="B325" s="138"/>
      <c r="D325" s="139" t="s">
        <v>74</v>
      </c>
      <c r="E325" s="149" t="s">
        <v>204</v>
      </c>
      <c r="F325" s="149" t="s">
        <v>270</v>
      </c>
      <c r="I325" s="141"/>
      <c r="J325" s="150">
        <f>BK325</f>
        <v>0</v>
      </c>
      <c r="L325" s="138"/>
      <c r="M325" s="143"/>
      <c r="N325" s="144"/>
      <c r="O325" s="144"/>
      <c r="P325" s="145">
        <f>SUM(P326:P477)</f>
        <v>0</v>
      </c>
      <c r="Q325" s="144"/>
      <c r="R325" s="145">
        <f>SUM(R326:R477)</f>
        <v>59.482923849999992</v>
      </c>
      <c r="S325" s="144"/>
      <c r="T325" s="146">
        <f>SUM(T326:T477)</f>
        <v>34.767675999999994</v>
      </c>
      <c r="AR325" s="139" t="s">
        <v>83</v>
      </c>
      <c r="AT325" s="147" t="s">
        <v>74</v>
      </c>
      <c r="AU325" s="147" t="s">
        <v>83</v>
      </c>
      <c r="AY325" s="139" t="s">
        <v>126</v>
      </c>
      <c r="BK325" s="148">
        <f>SUM(BK326:BK477)</f>
        <v>0</v>
      </c>
    </row>
    <row r="326" spans="1:65" s="2" customFormat="1" ht="30" customHeight="1">
      <c r="A326" s="33"/>
      <c r="B326" s="151"/>
      <c r="C326" s="152" t="s">
        <v>271</v>
      </c>
      <c r="D326" s="152" t="s">
        <v>129</v>
      </c>
      <c r="E326" s="153" t="s">
        <v>272</v>
      </c>
      <c r="F326" s="154" t="s">
        <v>273</v>
      </c>
      <c r="G326" s="155" t="s">
        <v>138</v>
      </c>
      <c r="H326" s="156">
        <v>1153.5</v>
      </c>
      <c r="I326" s="157"/>
      <c r="J326" s="158">
        <f>ROUND(I326*H326,2)</f>
        <v>0</v>
      </c>
      <c r="K326" s="159"/>
      <c r="L326" s="34"/>
      <c r="M326" s="160" t="s">
        <v>1</v>
      </c>
      <c r="N326" s="161" t="s">
        <v>41</v>
      </c>
      <c r="O326" s="62"/>
      <c r="P326" s="162">
        <f>O326*H326</f>
        <v>0</v>
      </c>
      <c r="Q326" s="162">
        <v>2.572E-2</v>
      </c>
      <c r="R326" s="162">
        <f>Q326*H326</f>
        <v>29.668019999999999</v>
      </c>
      <c r="S326" s="162">
        <v>0</v>
      </c>
      <c r="T326" s="163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4" t="s">
        <v>133</v>
      </c>
      <c r="AT326" s="164" t="s">
        <v>129</v>
      </c>
      <c r="AU326" s="164" t="s">
        <v>134</v>
      </c>
      <c r="AY326" s="18" t="s">
        <v>126</v>
      </c>
      <c r="BE326" s="165">
        <f>IF(N326="základná",J326,0)</f>
        <v>0</v>
      </c>
      <c r="BF326" s="165">
        <f>IF(N326="znížená",J326,0)</f>
        <v>0</v>
      </c>
      <c r="BG326" s="165">
        <f>IF(N326="zákl. prenesená",J326,0)</f>
        <v>0</v>
      </c>
      <c r="BH326" s="165">
        <f>IF(N326="zníž. prenesená",J326,0)</f>
        <v>0</v>
      </c>
      <c r="BI326" s="165">
        <f>IF(N326="nulová",J326,0)</f>
        <v>0</v>
      </c>
      <c r="BJ326" s="18" t="s">
        <v>134</v>
      </c>
      <c r="BK326" s="165">
        <f>ROUND(I326*H326,2)</f>
        <v>0</v>
      </c>
      <c r="BL326" s="18" t="s">
        <v>133</v>
      </c>
      <c r="BM326" s="164" t="s">
        <v>274</v>
      </c>
    </row>
    <row r="327" spans="1:65" s="14" customFormat="1" ht="10.199999999999999">
      <c r="B327" s="174"/>
      <c r="D327" s="167" t="s">
        <v>140</v>
      </c>
      <c r="E327" s="175" t="s">
        <v>1</v>
      </c>
      <c r="F327" s="176" t="s">
        <v>275</v>
      </c>
      <c r="H327" s="177">
        <v>943.5</v>
      </c>
      <c r="I327" s="178"/>
      <c r="L327" s="174"/>
      <c r="M327" s="179"/>
      <c r="N327" s="180"/>
      <c r="O327" s="180"/>
      <c r="P327" s="180"/>
      <c r="Q327" s="180"/>
      <c r="R327" s="180"/>
      <c r="S327" s="180"/>
      <c r="T327" s="181"/>
      <c r="AT327" s="175" t="s">
        <v>140</v>
      </c>
      <c r="AU327" s="175" t="s">
        <v>134</v>
      </c>
      <c r="AV327" s="14" t="s">
        <v>134</v>
      </c>
      <c r="AW327" s="14" t="s">
        <v>31</v>
      </c>
      <c r="AX327" s="14" t="s">
        <v>75</v>
      </c>
      <c r="AY327" s="175" t="s">
        <v>126</v>
      </c>
    </row>
    <row r="328" spans="1:65" s="14" customFormat="1" ht="10.199999999999999">
      <c r="B328" s="174"/>
      <c r="D328" s="167" t="s">
        <v>140</v>
      </c>
      <c r="E328" s="175" t="s">
        <v>1</v>
      </c>
      <c r="F328" s="176" t="s">
        <v>276</v>
      </c>
      <c r="H328" s="177">
        <v>210</v>
      </c>
      <c r="I328" s="178"/>
      <c r="L328" s="174"/>
      <c r="M328" s="179"/>
      <c r="N328" s="180"/>
      <c r="O328" s="180"/>
      <c r="P328" s="180"/>
      <c r="Q328" s="180"/>
      <c r="R328" s="180"/>
      <c r="S328" s="180"/>
      <c r="T328" s="181"/>
      <c r="AT328" s="175" t="s">
        <v>140</v>
      </c>
      <c r="AU328" s="175" t="s">
        <v>134</v>
      </c>
      <c r="AV328" s="14" t="s">
        <v>134</v>
      </c>
      <c r="AW328" s="14" t="s">
        <v>31</v>
      </c>
      <c r="AX328" s="14" t="s">
        <v>75</v>
      </c>
      <c r="AY328" s="175" t="s">
        <v>126</v>
      </c>
    </row>
    <row r="329" spans="1:65" s="15" customFormat="1" ht="10.199999999999999">
      <c r="B329" s="182"/>
      <c r="D329" s="167" t="s">
        <v>140</v>
      </c>
      <c r="E329" s="183" t="s">
        <v>1</v>
      </c>
      <c r="F329" s="184" t="s">
        <v>148</v>
      </c>
      <c r="H329" s="185">
        <v>1153.5</v>
      </c>
      <c r="I329" s="186"/>
      <c r="L329" s="182"/>
      <c r="M329" s="187"/>
      <c r="N329" s="188"/>
      <c r="O329" s="188"/>
      <c r="P329" s="188"/>
      <c r="Q329" s="188"/>
      <c r="R329" s="188"/>
      <c r="S329" s="188"/>
      <c r="T329" s="189"/>
      <c r="AT329" s="183" t="s">
        <v>140</v>
      </c>
      <c r="AU329" s="183" t="s">
        <v>134</v>
      </c>
      <c r="AV329" s="15" t="s">
        <v>133</v>
      </c>
      <c r="AW329" s="15" t="s">
        <v>31</v>
      </c>
      <c r="AX329" s="15" t="s">
        <v>83</v>
      </c>
      <c r="AY329" s="183" t="s">
        <v>126</v>
      </c>
    </row>
    <row r="330" spans="1:65" s="2" customFormat="1" ht="40.200000000000003" customHeight="1">
      <c r="A330" s="33"/>
      <c r="B330" s="151"/>
      <c r="C330" s="152" t="s">
        <v>277</v>
      </c>
      <c r="D330" s="152" t="s">
        <v>129</v>
      </c>
      <c r="E330" s="153" t="s">
        <v>278</v>
      </c>
      <c r="F330" s="154" t="s">
        <v>279</v>
      </c>
      <c r="G330" s="155" t="s">
        <v>138</v>
      </c>
      <c r="H330" s="156">
        <v>1153.5</v>
      </c>
      <c r="I330" s="157"/>
      <c r="J330" s="158">
        <f>ROUND(I330*H330,2)</f>
        <v>0</v>
      </c>
      <c r="K330" s="159"/>
      <c r="L330" s="34"/>
      <c r="M330" s="160" t="s">
        <v>1</v>
      </c>
      <c r="N330" s="161" t="s">
        <v>41</v>
      </c>
      <c r="O330" s="62"/>
      <c r="P330" s="162">
        <f>O330*H330</f>
        <v>0</v>
      </c>
      <c r="Q330" s="162">
        <v>0</v>
      </c>
      <c r="R330" s="162">
        <f>Q330*H330</f>
        <v>0</v>
      </c>
      <c r="S330" s="162">
        <v>0</v>
      </c>
      <c r="T330" s="163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4" t="s">
        <v>133</v>
      </c>
      <c r="AT330" s="164" t="s">
        <v>129</v>
      </c>
      <c r="AU330" s="164" t="s">
        <v>134</v>
      </c>
      <c r="AY330" s="18" t="s">
        <v>126</v>
      </c>
      <c r="BE330" s="165">
        <f>IF(N330="základná",J330,0)</f>
        <v>0</v>
      </c>
      <c r="BF330" s="165">
        <f>IF(N330="znížená",J330,0)</f>
        <v>0</v>
      </c>
      <c r="BG330" s="165">
        <f>IF(N330="zákl. prenesená",J330,0)</f>
        <v>0</v>
      </c>
      <c r="BH330" s="165">
        <f>IF(N330="zníž. prenesená",J330,0)</f>
        <v>0</v>
      </c>
      <c r="BI330" s="165">
        <f>IF(N330="nulová",J330,0)</f>
        <v>0</v>
      </c>
      <c r="BJ330" s="18" t="s">
        <v>134</v>
      </c>
      <c r="BK330" s="165">
        <f>ROUND(I330*H330,2)</f>
        <v>0</v>
      </c>
      <c r="BL330" s="18" t="s">
        <v>133</v>
      </c>
      <c r="BM330" s="164" t="s">
        <v>280</v>
      </c>
    </row>
    <row r="331" spans="1:65" s="2" customFormat="1" ht="30" customHeight="1">
      <c r="A331" s="33"/>
      <c r="B331" s="151"/>
      <c r="C331" s="152" t="s">
        <v>281</v>
      </c>
      <c r="D331" s="152" t="s">
        <v>129</v>
      </c>
      <c r="E331" s="153" t="s">
        <v>282</v>
      </c>
      <c r="F331" s="154" t="s">
        <v>283</v>
      </c>
      <c r="G331" s="155" t="s">
        <v>138</v>
      </c>
      <c r="H331" s="156">
        <v>1153.5</v>
      </c>
      <c r="I331" s="157"/>
      <c r="J331" s="158">
        <f>ROUND(I331*H331,2)</f>
        <v>0</v>
      </c>
      <c r="K331" s="159"/>
      <c r="L331" s="34"/>
      <c r="M331" s="160" t="s">
        <v>1</v>
      </c>
      <c r="N331" s="161" t="s">
        <v>41</v>
      </c>
      <c r="O331" s="62"/>
      <c r="P331" s="162">
        <f>O331*H331</f>
        <v>0</v>
      </c>
      <c r="Q331" s="162">
        <v>2.572E-2</v>
      </c>
      <c r="R331" s="162">
        <f>Q331*H331</f>
        <v>29.668019999999999</v>
      </c>
      <c r="S331" s="162">
        <v>0</v>
      </c>
      <c r="T331" s="163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4" t="s">
        <v>133</v>
      </c>
      <c r="AT331" s="164" t="s">
        <v>129</v>
      </c>
      <c r="AU331" s="164" t="s">
        <v>134</v>
      </c>
      <c r="AY331" s="18" t="s">
        <v>126</v>
      </c>
      <c r="BE331" s="165">
        <f>IF(N331="základná",J331,0)</f>
        <v>0</v>
      </c>
      <c r="BF331" s="165">
        <f>IF(N331="znížená",J331,0)</f>
        <v>0</v>
      </c>
      <c r="BG331" s="165">
        <f>IF(N331="zákl. prenesená",J331,0)</f>
        <v>0</v>
      </c>
      <c r="BH331" s="165">
        <f>IF(N331="zníž. prenesená",J331,0)</f>
        <v>0</v>
      </c>
      <c r="BI331" s="165">
        <f>IF(N331="nulová",J331,0)</f>
        <v>0</v>
      </c>
      <c r="BJ331" s="18" t="s">
        <v>134</v>
      </c>
      <c r="BK331" s="165">
        <f>ROUND(I331*H331,2)</f>
        <v>0</v>
      </c>
      <c r="BL331" s="18" t="s">
        <v>133</v>
      </c>
      <c r="BM331" s="164" t="s">
        <v>284</v>
      </c>
    </row>
    <row r="332" spans="1:65" s="2" customFormat="1" ht="14.4" customHeight="1">
      <c r="A332" s="33"/>
      <c r="B332" s="151"/>
      <c r="C332" s="152" t="s">
        <v>7</v>
      </c>
      <c r="D332" s="152" t="s">
        <v>129</v>
      </c>
      <c r="E332" s="153" t="s">
        <v>285</v>
      </c>
      <c r="F332" s="154" t="s">
        <v>286</v>
      </c>
      <c r="G332" s="155" t="s">
        <v>287</v>
      </c>
      <c r="H332" s="156">
        <v>120.7</v>
      </c>
      <c r="I332" s="157"/>
      <c r="J332" s="158">
        <f>ROUND(I332*H332,2)</f>
        <v>0</v>
      </c>
      <c r="K332" s="159"/>
      <c r="L332" s="34"/>
      <c r="M332" s="160" t="s">
        <v>1</v>
      </c>
      <c r="N332" s="161" t="s">
        <v>41</v>
      </c>
      <c r="O332" s="62"/>
      <c r="P332" s="162">
        <f>O332*H332</f>
        <v>0</v>
      </c>
      <c r="Q332" s="162">
        <v>4.2000000000000002E-4</v>
      </c>
      <c r="R332" s="162">
        <f>Q332*H332</f>
        <v>5.0694000000000003E-2</v>
      </c>
      <c r="S332" s="162">
        <v>0</v>
      </c>
      <c r="T332" s="163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4" t="s">
        <v>133</v>
      </c>
      <c r="AT332" s="164" t="s">
        <v>129</v>
      </c>
      <c r="AU332" s="164" t="s">
        <v>134</v>
      </c>
      <c r="AY332" s="18" t="s">
        <v>126</v>
      </c>
      <c r="BE332" s="165">
        <f>IF(N332="základná",J332,0)</f>
        <v>0</v>
      </c>
      <c r="BF332" s="165">
        <f>IF(N332="znížená",J332,0)</f>
        <v>0</v>
      </c>
      <c r="BG332" s="165">
        <f>IF(N332="zákl. prenesená",J332,0)</f>
        <v>0</v>
      </c>
      <c r="BH332" s="165">
        <f>IF(N332="zníž. prenesená",J332,0)</f>
        <v>0</v>
      </c>
      <c r="BI332" s="165">
        <f>IF(N332="nulová",J332,0)</f>
        <v>0</v>
      </c>
      <c r="BJ332" s="18" t="s">
        <v>134</v>
      </c>
      <c r="BK332" s="165">
        <f>ROUND(I332*H332,2)</f>
        <v>0</v>
      </c>
      <c r="BL332" s="18" t="s">
        <v>133</v>
      </c>
      <c r="BM332" s="164" t="s">
        <v>288</v>
      </c>
    </row>
    <row r="333" spans="1:65" s="14" customFormat="1" ht="10.199999999999999">
      <c r="B333" s="174"/>
      <c r="D333" s="167" t="s">
        <v>140</v>
      </c>
      <c r="E333" s="175" t="s">
        <v>1</v>
      </c>
      <c r="F333" s="176" t="s">
        <v>289</v>
      </c>
      <c r="H333" s="177">
        <v>120.7</v>
      </c>
      <c r="I333" s="178"/>
      <c r="L333" s="174"/>
      <c r="M333" s="179"/>
      <c r="N333" s="180"/>
      <c r="O333" s="180"/>
      <c r="P333" s="180"/>
      <c r="Q333" s="180"/>
      <c r="R333" s="180"/>
      <c r="S333" s="180"/>
      <c r="T333" s="181"/>
      <c r="AT333" s="175" t="s">
        <v>140</v>
      </c>
      <c r="AU333" s="175" t="s">
        <v>134</v>
      </c>
      <c r="AV333" s="14" t="s">
        <v>134</v>
      </c>
      <c r="AW333" s="14" t="s">
        <v>31</v>
      </c>
      <c r="AX333" s="14" t="s">
        <v>75</v>
      </c>
      <c r="AY333" s="175" t="s">
        <v>126</v>
      </c>
    </row>
    <row r="334" spans="1:65" s="15" customFormat="1" ht="10.199999999999999">
      <c r="B334" s="182"/>
      <c r="D334" s="167" t="s">
        <v>140</v>
      </c>
      <c r="E334" s="183" t="s">
        <v>1</v>
      </c>
      <c r="F334" s="184" t="s">
        <v>148</v>
      </c>
      <c r="H334" s="185">
        <v>120.7</v>
      </c>
      <c r="I334" s="186"/>
      <c r="L334" s="182"/>
      <c r="M334" s="187"/>
      <c r="N334" s="188"/>
      <c r="O334" s="188"/>
      <c r="P334" s="188"/>
      <c r="Q334" s="188"/>
      <c r="R334" s="188"/>
      <c r="S334" s="188"/>
      <c r="T334" s="189"/>
      <c r="AT334" s="183" t="s">
        <v>140</v>
      </c>
      <c r="AU334" s="183" t="s">
        <v>134</v>
      </c>
      <c r="AV334" s="15" t="s">
        <v>133</v>
      </c>
      <c r="AW334" s="15" t="s">
        <v>31</v>
      </c>
      <c r="AX334" s="15" t="s">
        <v>83</v>
      </c>
      <c r="AY334" s="183" t="s">
        <v>126</v>
      </c>
    </row>
    <row r="335" spans="1:65" s="2" customFormat="1" ht="14.4" customHeight="1">
      <c r="A335" s="33"/>
      <c r="B335" s="151"/>
      <c r="C335" s="152" t="s">
        <v>290</v>
      </c>
      <c r="D335" s="152" t="s">
        <v>129</v>
      </c>
      <c r="E335" s="153" t="s">
        <v>291</v>
      </c>
      <c r="F335" s="154" t="s">
        <v>292</v>
      </c>
      <c r="G335" s="155" t="s">
        <v>287</v>
      </c>
      <c r="H335" s="156">
        <v>120.7</v>
      </c>
      <c r="I335" s="157"/>
      <c r="J335" s="158">
        <f>ROUND(I335*H335,2)</f>
        <v>0</v>
      </c>
      <c r="K335" s="159"/>
      <c r="L335" s="34"/>
      <c r="M335" s="160" t="s">
        <v>1</v>
      </c>
      <c r="N335" s="161" t="s">
        <v>41</v>
      </c>
      <c r="O335" s="62"/>
      <c r="P335" s="162">
        <f>O335*H335</f>
        <v>0</v>
      </c>
      <c r="Q335" s="162">
        <v>2.1000000000000001E-4</v>
      </c>
      <c r="R335" s="162">
        <f>Q335*H335</f>
        <v>2.5347000000000001E-2</v>
      </c>
      <c r="S335" s="162">
        <v>0</v>
      </c>
      <c r="T335" s="163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4" t="s">
        <v>133</v>
      </c>
      <c r="AT335" s="164" t="s">
        <v>129</v>
      </c>
      <c r="AU335" s="164" t="s">
        <v>134</v>
      </c>
      <c r="AY335" s="18" t="s">
        <v>126</v>
      </c>
      <c r="BE335" s="165">
        <f>IF(N335="základná",J335,0)</f>
        <v>0</v>
      </c>
      <c r="BF335" s="165">
        <f>IF(N335="znížená",J335,0)</f>
        <v>0</v>
      </c>
      <c r="BG335" s="165">
        <f>IF(N335="zákl. prenesená",J335,0)</f>
        <v>0</v>
      </c>
      <c r="BH335" s="165">
        <f>IF(N335="zníž. prenesená",J335,0)</f>
        <v>0</v>
      </c>
      <c r="BI335" s="165">
        <f>IF(N335="nulová",J335,0)</f>
        <v>0</v>
      </c>
      <c r="BJ335" s="18" t="s">
        <v>134</v>
      </c>
      <c r="BK335" s="165">
        <f>ROUND(I335*H335,2)</f>
        <v>0</v>
      </c>
      <c r="BL335" s="18" t="s">
        <v>133</v>
      </c>
      <c r="BM335" s="164" t="s">
        <v>293</v>
      </c>
    </row>
    <row r="336" spans="1:65" s="14" customFormat="1" ht="10.199999999999999">
      <c r="B336" s="174"/>
      <c r="D336" s="167" t="s">
        <v>140</v>
      </c>
      <c r="E336" s="175" t="s">
        <v>1</v>
      </c>
      <c r="F336" s="176" t="s">
        <v>294</v>
      </c>
      <c r="H336" s="177">
        <v>120.7</v>
      </c>
      <c r="I336" s="178"/>
      <c r="L336" s="174"/>
      <c r="M336" s="179"/>
      <c r="N336" s="180"/>
      <c r="O336" s="180"/>
      <c r="P336" s="180"/>
      <c r="Q336" s="180"/>
      <c r="R336" s="180"/>
      <c r="S336" s="180"/>
      <c r="T336" s="181"/>
      <c r="AT336" s="175" t="s">
        <v>140</v>
      </c>
      <c r="AU336" s="175" t="s">
        <v>134</v>
      </c>
      <c r="AV336" s="14" t="s">
        <v>134</v>
      </c>
      <c r="AW336" s="14" t="s">
        <v>31</v>
      </c>
      <c r="AX336" s="14" t="s">
        <v>75</v>
      </c>
      <c r="AY336" s="175" t="s">
        <v>126</v>
      </c>
    </row>
    <row r="337" spans="1:65" s="15" customFormat="1" ht="10.199999999999999">
      <c r="B337" s="182"/>
      <c r="D337" s="167" t="s">
        <v>140</v>
      </c>
      <c r="E337" s="183" t="s">
        <v>1</v>
      </c>
      <c r="F337" s="184" t="s">
        <v>148</v>
      </c>
      <c r="H337" s="185">
        <v>120.7</v>
      </c>
      <c r="I337" s="186"/>
      <c r="L337" s="182"/>
      <c r="M337" s="187"/>
      <c r="N337" s="188"/>
      <c r="O337" s="188"/>
      <c r="P337" s="188"/>
      <c r="Q337" s="188"/>
      <c r="R337" s="188"/>
      <c r="S337" s="188"/>
      <c r="T337" s="189"/>
      <c r="AT337" s="183" t="s">
        <v>140</v>
      </c>
      <c r="AU337" s="183" t="s">
        <v>134</v>
      </c>
      <c r="AV337" s="15" t="s">
        <v>133</v>
      </c>
      <c r="AW337" s="15" t="s">
        <v>31</v>
      </c>
      <c r="AX337" s="15" t="s">
        <v>83</v>
      </c>
      <c r="AY337" s="183" t="s">
        <v>126</v>
      </c>
    </row>
    <row r="338" spans="1:65" s="2" customFormat="1" ht="14.4" customHeight="1">
      <c r="A338" s="33"/>
      <c r="B338" s="151"/>
      <c r="C338" s="152" t="s">
        <v>295</v>
      </c>
      <c r="D338" s="152" t="s">
        <v>129</v>
      </c>
      <c r="E338" s="153" t="s">
        <v>296</v>
      </c>
      <c r="F338" s="154" t="s">
        <v>297</v>
      </c>
      <c r="G338" s="155" t="s">
        <v>287</v>
      </c>
      <c r="H338" s="156">
        <v>129.69999999999999</v>
      </c>
      <c r="I338" s="157"/>
      <c r="J338" s="158">
        <f>ROUND(I338*H338,2)</f>
        <v>0</v>
      </c>
      <c r="K338" s="159"/>
      <c r="L338" s="34"/>
      <c r="M338" s="160" t="s">
        <v>1</v>
      </c>
      <c r="N338" s="161" t="s">
        <v>41</v>
      </c>
      <c r="O338" s="62"/>
      <c r="P338" s="162">
        <f>O338*H338</f>
        <v>0</v>
      </c>
      <c r="Q338" s="162">
        <v>2.3000000000000001E-4</v>
      </c>
      <c r="R338" s="162">
        <f>Q338*H338</f>
        <v>2.9831E-2</v>
      </c>
      <c r="S338" s="162">
        <v>0</v>
      </c>
      <c r="T338" s="163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4" t="s">
        <v>133</v>
      </c>
      <c r="AT338" s="164" t="s">
        <v>129</v>
      </c>
      <c r="AU338" s="164" t="s">
        <v>134</v>
      </c>
      <c r="AY338" s="18" t="s">
        <v>126</v>
      </c>
      <c r="BE338" s="165">
        <f>IF(N338="základná",J338,0)</f>
        <v>0</v>
      </c>
      <c r="BF338" s="165">
        <f>IF(N338="znížená",J338,0)</f>
        <v>0</v>
      </c>
      <c r="BG338" s="165">
        <f>IF(N338="zákl. prenesená",J338,0)</f>
        <v>0</v>
      </c>
      <c r="BH338" s="165">
        <f>IF(N338="zníž. prenesená",J338,0)</f>
        <v>0</v>
      </c>
      <c r="BI338" s="165">
        <f>IF(N338="nulová",J338,0)</f>
        <v>0</v>
      </c>
      <c r="BJ338" s="18" t="s">
        <v>134</v>
      </c>
      <c r="BK338" s="165">
        <f>ROUND(I338*H338,2)</f>
        <v>0</v>
      </c>
      <c r="BL338" s="18" t="s">
        <v>133</v>
      </c>
      <c r="BM338" s="164" t="s">
        <v>298</v>
      </c>
    </row>
    <row r="339" spans="1:65" s="14" customFormat="1" ht="10.199999999999999">
      <c r="B339" s="174"/>
      <c r="D339" s="167" t="s">
        <v>140</v>
      </c>
      <c r="E339" s="175" t="s">
        <v>1</v>
      </c>
      <c r="F339" s="176" t="s">
        <v>299</v>
      </c>
      <c r="H339" s="177">
        <v>11.52</v>
      </c>
      <c r="I339" s="178"/>
      <c r="L339" s="174"/>
      <c r="M339" s="179"/>
      <c r="N339" s="180"/>
      <c r="O339" s="180"/>
      <c r="P339" s="180"/>
      <c r="Q339" s="180"/>
      <c r="R339" s="180"/>
      <c r="S339" s="180"/>
      <c r="T339" s="181"/>
      <c r="AT339" s="175" t="s">
        <v>140</v>
      </c>
      <c r="AU339" s="175" t="s">
        <v>134</v>
      </c>
      <c r="AV339" s="14" t="s">
        <v>134</v>
      </c>
      <c r="AW339" s="14" t="s">
        <v>31</v>
      </c>
      <c r="AX339" s="14" t="s">
        <v>75</v>
      </c>
      <c r="AY339" s="175" t="s">
        <v>126</v>
      </c>
    </row>
    <row r="340" spans="1:65" s="14" customFormat="1" ht="10.199999999999999">
      <c r="B340" s="174"/>
      <c r="D340" s="167" t="s">
        <v>140</v>
      </c>
      <c r="E340" s="175" t="s">
        <v>1</v>
      </c>
      <c r="F340" s="176" t="s">
        <v>300</v>
      </c>
      <c r="H340" s="177">
        <v>2.46</v>
      </c>
      <c r="I340" s="178"/>
      <c r="L340" s="174"/>
      <c r="M340" s="179"/>
      <c r="N340" s="180"/>
      <c r="O340" s="180"/>
      <c r="P340" s="180"/>
      <c r="Q340" s="180"/>
      <c r="R340" s="180"/>
      <c r="S340" s="180"/>
      <c r="T340" s="181"/>
      <c r="AT340" s="175" t="s">
        <v>140</v>
      </c>
      <c r="AU340" s="175" t="s">
        <v>134</v>
      </c>
      <c r="AV340" s="14" t="s">
        <v>134</v>
      </c>
      <c r="AW340" s="14" t="s">
        <v>31</v>
      </c>
      <c r="AX340" s="14" t="s">
        <v>75</v>
      </c>
      <c r="AY340" s="175" t="s">
        <v>126</v>
      </c>
    </row>
    <row r="341" spans="1:65" s="14" customFormat="1" ht="10.199999999999999">
      <c r="B341" s="174"/>
      <c r="D341" s="167" t="s">
        <v>140</v>
      </c>
      <c r="E341" s="175" t="s">
        <v>1</v>
      </c>
      <c r="F341" s="176" t="s">
        <v>301</v>
      </c>
      <c r="H341" s="177">
        <v>2.52</v>
      </c>
      <c r="I341" s="178"/>
      <c r="L341" s="174"/>
      <c r="M341" s="179"/>
      <c r="N341" s="180"/>
      <c r="O341" s="180"/>
      <c r="P341" s="180"/>
      <c r="Q341" s="180"/>
      <c r="R341" s="180"/>
      <c r="S341" s="180"/>
      <c r="T341" s="181"/>
      <c r="AT341" s="175" t="s">
        <v>140</v>
      </c>
      <c r="AU341" s="175" t="s">
        <v>134</v>
      </c>
      <c r="AV341" s="14" t="s">
        <v>134</v>
      </c>
      <c r="AW341" s="14" t="s">
        <v>31</v>
      </c>
      <c r="AX341" s="14" t="s">
        <v>75</v>
      </c>
      <c r="AY341" s="175" t="s">
        <v>126</v>
      </c>
    </row>
    <row r="342" spans="1:65" s="14" customFormat="1" ht="10.199999999999999">
      <c r="B342" s="174"/>
      <c r="D342" s="167" t="s">
        <v>140</v>
      </c>
      <c r="E342" s="175" t="s">
        <v>1</v>
      </c>
      <c r="F342" s="176" t="s">
        <v>301</v>
      </c>
      <c r="H342" s="177">
        <v>2.52</v>
      </c>
      <c r="I342" s="178"/>
      <c r="L342" s="174"/>
      <c r="M342" s="179"/>
      <c r="N342" s="180"/>
      <c r="O342" s="180"/>
      <c r="P342" s="180"/>
      <c r="Q342" s="180"/>
      <c r="R342" s="180"/>
      <c r="S342" s="180"/>
      <c r="T342" s="181"/>
      <c r="AT342" s="175" t="s">
        <v>140</v>
      </c>
      <c r="AU342" s="175" t="s">
        <v>134</v>
      </c>
      <c r="AV342" s="14" t="s">
        <v>134</v>
      </c>
      <c r="AW342" s="14" t="s">
        <v>31</v>
      </c>
      <c r="AX342" s="14" t="s">
        <v>75</v>
      </c>
      <c r="AY342" s="175" t="s">
        <v>126</v>
      </c>
    </row>
    <row r="343" spans="1:65" s="14" customFormat="1" ht="10.199999999999999">
      <c r="B343" s="174"/>
      <c r="D343" s="167" t="s">
        <v>140</v>
      </c>
      <c r="E343" s="175" t="s">
        <v>1</v>
      </c>
      <c r="F343" s="176" t="s">
        <v>302</v>
      </c>
      <c r="H343" s="177">
        <v>9.14</v>
      </c>
      <c r="I343" s="178"/>
      <c r="L343" s="174"/>
      <c r="M343" s="179"/>
      <c r="N343" s="180"/>
      <c r="O343" s="180"/>
      <c r="P343" s="180"/>
      <c r="Q343" s="180"/>
      <c r="R343" s="180"/>
      <c r="S343" s="180"/>
      <c r="T343" s="181"/>
      <c r="AT343" s="175" t="s">
        <v>140</v>
      </c>
      <c r="AU343" s="175" t="s">
        <v>134</v>
      </c>
      <c r="AV343" s="14" t="s">
        <v>134</v>
      </c>
      <c r="AW343" s="14" t="s">
        <v>31</v>
      </c>
      <c r="AX343" s="14" t="s">
        <v>75</v>
      </c>
      <c r="AY343" s="175" t="s">
        <v>126</v>
      </c>
    </row>
    <row r="344" spans="1:65" s="14" customFormat="1" ht="10.199999999999999">
      <c r="B344" s="174"/>
      <c r="D344" s="167" t="s">
        <v>140</v>
      </c>
      <c r="E344" s="175" t="s">
        <v>1</v>
      </c>
      <c r="F344" s="176" t="s">
        <v>302</v>
      </c>
      <c r="H344" s="177">
        <v>9.14</v>
      </c>
      <c r="I344" s="178"/>
      <c r="L344" s="174"/>
      <c r="M344" s="179"/>
      <c r="N344" s="180"/>
      <c r="O344" s="180"/>
      <c r="P344" s="180"/>
      <c r="Q344" s="180"/>
      <c r="R344" s="180"/>
      <c r="S344" s="180"/>
      <c r="T344" s="181"/>
      <c r="AT344" s="175" t="s">
        <v>140</v>
      </c>
      <c r="AU344" s="175" t="s">
        <v>134</v>
      </c>
      <c r="AV344" s="14" t="s">
        <v>134</v>
      </c>
      <c r="AW344" s="14" t="s">
        <v>31</v>
      </c>
      <c r="AX344" s="14" t="s">
        <v>75</v>
      </c>
      <c r="AY344" s="175" t="s">
        <v>126</v>
      </c>
    </row>
    <row r="345" spans="1:65" s="14" customFormat="1" ht="10.199999999999999">
      <c r="B345" s="174"/>
      <c r="D345" s="167" t="s">
        <v>140</v>
      </c>
      <c r="E345" s="175" t="s">
        <v>1</v>
      </c>
      <c r="F345" s="176" t="s">
        <v>303</v>
      </c>
      <c r="H345" s="177">
        <v>4.57</v>
      </c>
      <c r="I345" s="178"/>
      <c r="L345" s="174"/>
      <c r="M345" s="179"/>
      <c r="N345" s="180"/>
      <c r="O345" s="180"/>
      <c r="P345" s="180"/>
      <c r="Q345" s="180"/>
      <c r="R345" s="180"/>
      <c r="S345" s="180"/>
      <c r="T345" s="181"/>
      <c r="AT345" s="175" t="s">
        <v>140</v>
      </c>
      <c r="AU345" s="175" t="s">
        <v>134</v>
      </c>
      <c r="AV345" s="14" t="s">
        <v>134</v>
      </c>
      <c r="AW345" s="14" t="s">
        <v>31</v>
      </c>
      <c r="AX345" s="14" t="s">
        <v>75</v>
      </c>
      <c r="AY345" s="175" t="s">
        <v>126</v>
      </c>
    </row>
    <row r="346" spans="1:65" s="14" customFormat="1" ht="10.199999999999999">
      <c r="B346" s="174"/>
      <c r="D346" s="167" t="s">
        <v>140</v>
      </c>
      <c r="E346" s="175" t="s">
        <v>1</v>
      </c>
      <c r="F346" s="176" t="s">
        <v>304</v>
      </c>
      <c r="H346" s="177">
        <v>7.29</v>
      </c>
      <c r="I346" s="178"/>
      <c r="L346" s="174"/>
      <c r="M346" s="179"/>
      <c r="N346" s="180"/>
      <c r="O346" s="180"/>
      <c r="P346" s="180"/>
      <c r="Q346" s="180"/>
      <c r="R346" s="180"/>
      <c r="S346" s="180"/>
      <c r="T346" s="181"/>
      <c r="AT346" s="175" t="s">
        <v>140</v>
      </c>
      <c r="AU346" s="175" t="s">
        <v>134</v>
      </c>
      <c r="AV346" s="14" t="s">
        <v>134</v>
      </c>
      <c r="AW346" s="14" t="s">
        <v>31</v>
      </c>
      <c r="AX346" s="14" t="s">
        <v>75</v>
      </c>
      <c r="AY346" s="175" t="s">
        <v>126</v>
      </c>
    </row>
    <row r="347" spans="1:65" s="14" customFormat="1" ht="10.199999999999999">
      <c r="B347" s="174"/>
      <c r="D347" s="167" t="s">
        <v>140</v>
      </c>
      <c r="E347" s="175" t="s">
        <v>1</v>
      </c>
      <c r="F347" s="176" t="s">
        <v>305</v>
      </c>
      <c r="H347" s="177">
        <v>8.7799999999999994</v>
      </c>
      <c r="I347" s="178"/>
      <c r="L347" s="174"/>
      <c r="M347" s="179"/>
      <c r="N347" s="180"/>
      <c r="O347" s="180"/>
      <c r="P347" s="180"/>
      <c r="Q347" s="180"/>
      <c r="R347" s="180"/>
      <c r="S347" s="180"/>
      <c r="T347" s="181"/>
      <c r="AT347" s="175" t="s">
        <v>140</v>
      </c>
      <c r="AU347" s="175" t="s">
        <v>134</v>
      </c>
      <c r="AV347" s="14" t="s">
        <v>134</v>
      </c>
      <c r="AW347" s="14" t="s">
        <v>31</v>
      </c>
      <c r="AX347" s="14" t="s">
        <v>75</v>
      </c>
      <c r="AY347" s="175" t="s">
        <v>126</v>
      </c>
    </row>
    <row r="348" spans="1:65" s="14" customFormat="1" ht="10.199999999999999">
      <c r="B348" s="174"/>
      <c r="D348" s="167" t="s">
        <v>140</v>
      </c>
      <c r="E348" s="175" t="s">
        <v>1</v>
      </c>
      <c r="F348" s="176" t="s">
        <v>306</v>
      </c>
      <c r="H348" s="177">
        <v>7.62</v>
      </c>
      <c r="I348" s="178"/>
      <c r="L348" s="174"/>
      <c r="M348" s="179"/>
      <c r="N348" s="180"/>
      <c r="O348" s="180"/>
      <c r="P348" s="180"/>
      <c r="Q348" s="180"/>
      <c r="R348" s="180"/>
      <c r="S348" s="180"/>
      <c r="T348" s="181"/>
      <c r="AT348" s="175" t="s">
        <v>140</v>
      </c>
      <c r="AU348" s="175" t="s">
        <v>134</v>
      </c>
      <c r="AV348" s="14" t="s">
        <v>134</v>
      </c>
      <c r="AW348" s="14" t="s">
        <v>31</v>
      </c>
      <c r="AX348" s="14" t="s">
        <v>75</v>
      </c>
      <c r="AY348" s="175" t="s">
        <v>126</v>
      </c>
    </row>
    <row r="349" spans="1:65" s="14" customFormat="1" ht="10.199999999999999">
      <c r="B349" s="174"/>
      <c r="D349" s="167" t="s">
        <v>140</v>
      </c>
      <c r="E349" s="175" t="s">
        <v>1</v>
      </c>
      <c r="F349" s="176" t="s">
        <v>307</v>
      </c>
      <c r="H349" s="177">
        <v>6.32</v>
      </c>
      <c r="I349" s="178"/>
      <c r="L349" s="174"/>
      <c r="M349" s="179"/>
      <c r="N349" s="180"/>
      <c r="O349" s="180"/>
      <c r="P349" s="180"/>
      <c r="Q349" s="180"/>
      <c r="R349" s="180"/>
      <c r="S349" s="180"/>
      <c r="T349" s="181"/>
      <c r="AT349" s="175" t="s">
        <v>140</v>
      </c>
      <c r="AU349" s="175" t="s">
        <v>134</v>
      </c>
      <c r="AV349" s="14" t="s">
        <v>134</v>
      </c>
      <c r="AW349" s="14" t="s">
        <v>31</v>
      </c>
      <c r="AX349" s="14" t="s">
        <v>75</v>
      </c>
      <c r="AY349" s="175" t="s">
        <v>126</v>
      </c>
    </row>
    <row r="350" spans="1:65" s="14" customFormat="1" ht="10.199999999999999">
      <c r="B350" s="174"/>
      <c r="D350" s="167" t="s">
        <v>140</v>
      </c>
      <c r="E350" s="175" t="s">
        <v>1</v>
      </c>
      <c r="F350" s="176" t="s">
        <v>308</v>
      </c>
      <c r="H350" s="177">
        <v>12.93</v>
      </c>
      <c r="I350" s="178"/>
      <c r="L350" s="174"/>
      <c r="M350" s="179"/>
      <c r="N350" s="180"/>
      <c r="O350" s="180"/>
      <c r="P350" s="180"/>
      <c r="Q350" s="180"/>
      <c r="R350" s="180"/>
      <c r="S350" s="180"/>
      <c r="T350" s="181"/>
      <c r="AT350" s="175" t="s">
        <v>140</v>
      </c>
      <c r="AU350" s="175" t="s">
        <v>134</v>
      </c>
      <c r="AV350" s="14" t="s">
        <v>134</v>
      </c>
      <c r="AW350" s="14" t="s">
        <v>31</v>
      </c>
      <c r="AX350" s="14" t="s">
        <v>75</v>
      </c>
      <c r="AY350" s="175" t="s">
        <v>126</v>
      </c>
    </row>
    <row r="351" spans="1:65" s="14" customFormat="1" ht="10.199999999999999">
      <c r="B351" s="174"/>
      <c r="D351" s="167" t="s">
        <v>140</v>
      </c>
      <c r="E351" s="175" t="s">
        <v>1</v>
      </c>
      <c r="F351" s="176" t="s">
        <v>309</v>
      </c>
      <c r="H351" s="177">
        <v>5.19</v>
      </c>
      <c r="I351" s="178"/>
      <c r="L351" s="174"/>
      <c r="M351" s="179"/>
      <c r="N351" s="180"/>
      <c r="O351" s="180"/>
      <c r="P351" s="180"/>
      <c r="Q351" s="180"/>
      <c r="R351" s="180"/>
      <c r="S351" s="180"/>
      <c r="T351" s="181"/>
      <c r="AT351" s="175" t="s">
        <v>140</v>
      </c>
      <c r="AU351" s="175" t="s">
        <v>134</v>
      </c>
      <c r="AV351" s="14" t="s">
        <v>134</v>
      </c>
      <c r="AW351" s="14" t="s">
        <v>31</v>
      </c>
      <c r="AX351" s="14" t="s">
        <v>75</v>
      </c>
      <c r="AY351" s="175" t="s">
        <v>126</v>
      </c>
    </row>
    <row r="352" spans="1:65" s="14" customFormat="1" ht="10.199999999999999">
      <c r="B352" s="174"/>
      <c r="D352" s="167" t="s">
        <v>140</v>
      </c>
      <c r="E352" s="175" t="s">
        <v>1</v>
      </c>
      <c r="F352" s="176" t="s">
        <v>310</v>
      </c>
      <c r="H352" s="177">
        <v>4.88</v>
      </c>
      <c r="I352" s="178"/>
      <c r="L352" s="174"/>
      <c r="M352" s="179"/>
      <c r="N352" s="180"/>
      <c r="O352" s="180"/>
      <c r="P352" s="180"/>
      <c r="Q352" s="180"/>
      <c r="R352" s="180"/>
      <c r="S352" s="180"/>
      <c r="T352" s="181"/>
      <c r="AT352" s="175" t="s">
        <v>140</v>
      </c>
      <c r="AU352" s="175" t="s">
        <v>134</v>
      </c>
      <c r="AV352" s="14" t="s">
        <v>134</v>
      </c>
      <c r="AW352" s="14" t="s">
        <v>31</v>
      </c>
      <c r="AX352" s="14" t="s">
        <v>75</v>
      </c>
      <c r="AY352" s="175" t="s">
        <v>126</v>
      </c>
    </row>
    <row r="353" spans="1:65" s="14" customFormat="1" ht="10.199999999999999">
      <c r="B353" s="174"/>
      <c r="D353" s="167" t="s">
        <v>140</v>
      </c>
      <c r="E353" s="175" t="s">
        <v>1</v>
      </c>
      <c r="F353" s="176" t="s">
        <v>311</v>
      </c>
      <c r="H353" s="177">
        <v>5.12</v>
      </c>
      <c r="I353" s="178"/>
      <c r="L353" s="174"/>
      <c r="M353" s="179"/>
      <c r="N353" s="180"/>
      <c r="O353" s="180"/>
      <c r="P353" s="180"/>
      <c r="Q353" s="180"/>
      <c r="R353" s="180"/>
      <c r="S353" s="180"/>
      <c r="T353" s="181"/>
      <c r="AT353" s="175" t="s">
        <v>140</v>
      </c>
      <c r="AU353" s="175" t="s">
        <v>134</v>
      </c>
      <c r="AV353" s="14" t="s">
        <v>134</v>
      </c>
      <c r="AW353" s="14" t="s">
        <v>31</v>
      </c>
      <c r="AX353" s="14" t="s">
        <v>75</v>
      </c>
      <c r="AY353" s="175" t="s">
        <v>126</v>
      </c>
    </row>
    <row r="354" spans="1:65" s="14" customFormat="1" ht="10.199999999999999">
      <c r="B354" s="174"/>
      <c r="D354" s="167" t="s">
        <v>140</v>
      </c>
      <c r="E354" s="175" t="s">
        <v>1</v>
      </c>
      <c r="F354" s="176" t="s">
        <v>312</v>
      </c>
      <c r="H354" s="177">
        <v>11.34</v>
      </c>
      <c r="I354" s="178"/>
      <c r="L354" s="174"/>
      <c r="M354" s="179"/>
      <c r="N354" s="180"/>
      <c r="O354" s="180"/>
      <c r="P354" s="180"/>
      <c r="Q354" s="180"/>
      <c r="R354" s="180"/>
      <c r="S354" s="180"/>
      <c r="T354" s="181"/>
      <c r="AT354" s="175" t="s">
        <v>140</v>
      </c>
      <c r="AU354" s="175" t="s">
        <v>134</v>
      </c>
      <c r="AV354" s="14" t="s">
        <v>134</v>
      </c>
      <c r="AW354" s="14" t="s">
        <v>31</v>
      </c>
      <c r="AX354" s="14" t="s">
        <v>75</v>
      </c>
      <c r="AY354" s="175" t="s">
        <v>126</v>
      </c>
    </row>
    <row r="355" spans="1:65" s="14" customFormat="1" ht="10.199999999999999">
      <c r="B355" s="174"/>
      <c r="D355" s="167" t="s">
        <v>140</v>
      </c>
      <c r="E355" s="175" t="s">
        <v>1</v>
      </c>
      <c r="F355" s="176" t="s">
        <v>313</v>
      </c>
      <c r="H355" s="177">
        <v>8.24</v>
      </c>
      <c r="I355" s="178"/>
      <c r="L355" s="174"/>
      <c r="M355" s="179"/>
      <c r="N355" s="180"/>
      <c r="O355" s="180"/>
      <c r="P355" s="180"/>
      <c r="Q355" s="180"/>
      <c r="R355" s="180"/>
      <c r="S355" s="180"/>
      <c r="T355" s="181"/>
      <c r="AT355" s="175" t="s">
        <v>140</v>
      </c>
      <c r="AU355" s="175" t="s">
        <v>134</v>
      </c>
      <c r="AV355" s="14" t="s">
        <v>134</v>
      </c>
      <c r="AW355" s="14" t="s">
        <v>31</v>
      </c>
      <c r="AX355" s="14" t="s">
        <v>75</v>
      </c>
      <c r="AY355" s="175" t="s">
        <v>126</v>
      </c>
    </row>
    <row r="356" spans="1:65" s="14" customFormat="1" ht="10.199999999999999">
      <c r="B356" s="174"/>
      <c r="D356" s="167" t="s">
        <v>140</v>
      </c>
      <c r="E356" s="175" t="s">
        <v>1</v>
      </c>
      <c r="F356" s="176" t="s">
        <v>314</v>
      </c>
      <c r="H356" s="177">
        <v>4.95</v>
      </c>
      <c r="I356" s="178"/>
      <c r="L356" s="174"/>
      <c r="M356" s="179"/>
      <c r="N356" s="180"/>
      <c r="O356" s="180"/>
      <c r="P356" s="180"/>
      <c r="Q356" s="180"/>
      <c r="R356" s="180"/>
      <c r="S356" s="180"/>
      <c r="T356" s="181"/>
      <c r="AT356" s="175" t="s">
        <v>140</v>
      </c>
      <c r="AU356" s="175" t="s">
        <v>134</v>
      </c>
      <c r="AV356" s="14" t="s">
        <v>134</v>
      </c>
      <c r="AW356" s="14" t="s">
        <v>31</v>
      </c>
      <c r="AX356" s="14" t="s">
        <v>75</v>
      </c>
      <c r="AY356" s="175" t="s">
        <v>126</v>
      </c>
    </row>
    <row r="357" spans="1:65" s="14" customFormat="1" ht="10.199999999999999">
      <c r="B357" s="174"/>
      <c r="D357" s="167" t="s">
        <v>140</v>
      </c>
      <c r="E357" s="175" t="s">
        <v>1</v>
      </c>
      <c r="F357" s="176" t="s">
        <v>315</v>
      </c>
      <c r="H357" s="177">
        <v>5.17</v>
      </c>
      <c r="I357" s="178"/>
      <c r="L357" s="174"/>
      <c r="M357" s="179"/>
      <c r="N357" s="180"/>
      <c r="O357" s="180"/>
      <c r="P357" s="180"/>
      <c r="Q357" s="180"/>
      <c r="R357" s="180"/>
      <c r="S357" s="180"/>
      <c r="T357" s="181"/>
      <c r="AT357" s="175" t="s">
        <v>140</v>
      </c>
      <c r="AU357" s="175" t="s">
        <v>134</v>
      </c>
      <c r="AV357" s="14" t="s">
        <v>134</v>
      </c>
      <c r="AW357" s="14" t="s">
        <v>31</v>
      </c>
      <c r="AX357" s="14" t="s">
        <v>75</v>
      </c>
      <c r="AY357" s="175" t="s">
        <v>126</v>
      </c>
    </row>
    <row r="358" spans="1:65" s="15" customFormat="1" ht="10.199999999999999">
      <c r="B358" s="182"/>
      <c r="D358" s="167" t="s">
        <v>140</v>
      </c>
      <c r="E358" s="183" t="s">
        <v>1</v>
      </c>
      <c r="F358" s="184" t="s">
        <v>148</v>
      </c>
      <c r="H358" s="185">
        <v>129.69999999999999</v>
      </c>
      <c r="I358" s="186"/>
      <c r="L358" s="182"/>
      <c r="M358" s="187"/>
      <c r="N358" s="188"/>
      <c r="O358" s="188"/>
      <c r="P358" s="188"/>
      <c r="Q358" s="188"/>
      <c r="R358" s="188"/>
      <c r="S358" s="188"/>
      <c r="T358" s="189"/>
      <c r="AT358" s="183" t="s">
        <v>140</v>
      </c>
      <c r="AU358" s="183" t="s">
        <v>134</v>
      </c>
      <c r="AV358" s="15" t="s">
        <v>133</v>
      </c>
      <c r="AW358" s="15" t="s">
        <v>31</v>
      </c>
      <c r="AX358" s="15" t="s">
        <v>83</v>
      </c>
      <c r="AY358" s="183" t="s">
        <v>126</v>
      </c>
    </row>
    <row r="359" spans="1:65" s="2" customFormat="1" ht="14.4" customHeight="1">
      <c r="A359" s="33"/>
      <c r="B359" s="151"/>
      <c r="C359" s="152" t="s">
        <v>316</v>
      </c>
      <c r="D359" s="152" t="s">
        <v>129</v>
      </c>
      <c r="E359" s="153" t="s">
        <v>317</v>
      </c>
      <c r="F359" s="154" t="s">
        <v>318</v>
      </c>
      <c r="G359" s="155" t="s">
        <v>287</v>
      </c>
      <c r="H359" s="156">
        <v>76.36</v>
      </c>
      <c r="I359" s="157"/>
      <c r="J359" s="158">
        <f>ROUND(I359*H359,2)</f>
        <v>0</v>
      </c>
      <c r="K359" s="159"/>
      <c r="L359" s="34"/>
      <c r="M359" s="160" t="s">
        <v>1</v>
      </c>
      <c r="N359" s="161" t="s">
        <v>41</v>
      </c>
      <c r="O359" s="62"/>
      <c r="P359" s="162">
        <f>O359*H359</f>
        <v>0</v>
      </c>
      <c r="Q359" s="162">
        <v>2.5999999999999998E-4</v>
      </c>
      <c r="R359" s="162">
        <f>Q359*H359</f>
        <v>1.9853599999999999E-2</v>
      </c>
      <c r="S359" s="162">
        <v>0</v>
      </c>
      <c r="T359" s="163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4" t="s">
        <v>133</v>
      </c>
      <c r="AT359" s="164" t="s">
        <v>129</v>
      </c>
      <c r="AU359" s="164" t="s">
        <v>134</v>
      </c>
      <c r="AY359" s="18" t="s">
        <v>126</v>
      </c>
      <c r="BE359" s="165">
        <f>IF(N359="základná",J359,0)</f>
        <v>0</v>
      </c>
      <c r="BF359" s="165">
        <f>IF(N359="znížená",J359,0)</f>
        <v>0</v>
      </c>
      <c r="BG359" s="165">
        <f>IF(N359="zákl. prenesená",J359,0)</f>
        <v>0</v>
      </c>
      <c r="BH359" s="165">
        <f>IF(N359="zníž. prenesená",J359,0)</f>
        <v>0</v>
      </c>
      <c r="BI359" s="165">
        <f>IF(N359="nulová",J359,0)</f>
        <v>0</v>
      </c>
      <c r="BJ359" s="18" t="s">
        <v>134</v>
      </c>
      <c r="BK359" s="165">
        <f>ROUND(I359*H359,2)</f>
        <v>0</v>
      </c>
      <c r="BL359" s="18" t="s">
        <v>133</v>
      </c>
      <c r="BM359" s="164" t="s">
        <v>319</v>
      </c>
    </row>
    <row r="360" spans="1:65" s="14" customFormat="1" ht="20.399999999999999">
      <c r="B360" s="174"/>
      <c r="D360" s="167" t="s">
        <v>140</v>
      </c>
      <c r="E360" s="175" t="s">
        <v>1</v>
      </c>
      <c r="F360" s="176" t="s">
        <v>320</v>
      </c>
      <c r="H360" s="177">
        <v>23.02</v>
      </c>
      <c r="I360" s="178"/>
      <c r="L360" s="174"/>
      <c r="M360" s="179"/>
      <c r="N360" s="180"/>
      <c r="O360" s="180"/>
      <c r="P360" s="180"/>
      <c r="Q360" s="180"/>
      <c r="R360" s="180"/>
      <c r="S360" s="180"/>
      <c r="T360" s="181"/>
      <c r="AT360" s="175" t="s">
        <v>140</v>
      </c>
      <c r="AU360" s="175" t="s">
        <v>134</v>
      </c>
      <c r="AV360" s="14" t="s">
        <v>134</v>
      </c>
      <c r="AW360" s="14" t="s">
        <v>31</v>
      </c>
      <c r="AX360" s="14" t="s">
        <v>75</v>
      </c>
      <c r="AY360" s="175" t="s">
        <v>126</v>
      </c>
    </row>
    <row r="361" spans="1:65" s="14" customFormat="1" ht="20.399999999999999">
      <c r="B361" s="174"/>
      <c r="D361" s="167" t="s">
        <v>140</v>
      </c>
      <c r="E361" s="175" t="s">
        <v>1</v>
      </c>
      <c r="F361" s="176" t="s">
        <v>321</v>
      </c>
      <c r="H361" s="177">
        <v>53.34</v>
      </c>
      <c r="I361" s="178"/>
      <c r="L361" s="174"/>
      <c r="M361" s="179"/>
      <c r="N361" s="180"/>
      <c r="O361" s="180"/>
      <c r="P361" s="180"/>
      <c r="Q361" s="180"/>
      <c r="R361" s="180"/>
      <c r="S361" s="180"/>
      <c r="T361" s="181"/>
      <c r="AT361" s="175" t="s">
        <v>140</v>
      </c>
      <c r="AU361" s="175" t="s">
        <v>134</v>
      </c>
      <c r="AV361" s="14" t="s">
        <v>134</v>
      </c>
      <c r="AW361" s="14" t="s">
        <v>31</v>
      </c>
      <c r="AX361" s="14" t="s">
        <v>75</v>
      </c>
      <c r="AY361" s="175" t="s">
        <v>126</v>
      </c>
    </row>
    <row r="362" spans="1:65" s="15" customFormat="1" ht="10.199999999999999">
      <c r="B362" s="182"/>
      <c r="D362" s="167" t="s">
        <v>140</v>
      </c>
      <c r="E362" s="183" t="s">
        <v>1</v>
      </c>
      <c r="F362" s="184" t="s">
        <v>148</v>
      </c>
      <c r="H362" s="185">
        <v>76.36</v>
      </c>
      <c r="I362" s="186"/>
      <c r="L362" s="182"/>
      <c r="M362" s="187"/>
      <c r="N362" s="188"/>
      <c r="O362" s="188"/>
      <c r="P362" s="188"/>
      <c r="Q362" s="188"/>
      <c r="R362" s="188"/>
      <c r="S362" s="188"/>
      <c r="T362" s="189"/>
      <c r="AT362" s="183" t="s">
        <v>140</v>
      </c>
      <c r="AU362" s="183" t="s">
        <v>134</v>
      </c>
      <c r="AV362" s="15" t="s">
        <v>133</v>
      </c>
      <c r="AW362" s="15" t="s">
        <v>31</v>
      </c>
      <c r="AX362" s="15" t="s">
        <v>83</v>
      </c>
      <c r="AY362" s="183" t="s">
        <v>126</v>
      </c>
    </row>
    <row r="363" spans="1:65" s="2" customFormat="1" ht="14.4" customHeight="1">
      <c r="A363" s="33"/>
      <c r="B363" s="151"/>
      <c r="C363" s="152" t="s">
        <v>322</v>
      </c>
      <c r="D363" s="152" t="s">
        <v>129</v>
      </c>
      <c r="E363" s="153" t="s">
        <v>323</v>
      </c>
      <c r="F363" s="154" t="s">
        <v>324</v>
      </c>
      <c r="G363" s="155" t="s">
        <v>287</v>
      </c>
      <c r="H363" s="156">
        <v>205.7</v>
      </c>
      <c r="I363" s="157"/>
      <c r="J363" s="158">
        <f>ROUND(I363*H363,2)</f>
        <v>0</v>
      </c>
      <c r="K363" s="159"/>
      <c r="L363" s="34"/>
      <c r="M363" s="160" t="s">
        <v>1</v>
      </c>
      <c r="N363" s="161" t="s">
        <v>41</v>
      </c>
      <c r="O363" s="62"/>
      <c r="P363" s="162">
        <f>O363*H363</f>
        <v>0</v>
      </c>
      <c r="Q363" s="162">
        <v>6.9999999999999994E-5</v>
      </c>
      <c r="R363" s="162">
        <f>Q363*H363</f>
        <v>1.4398999999999999E-2</v>
      </c>
      <c r="S363" s="162">
        <v>0</v>
      </c>
      <c r="T363" s="163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4" t="s">
        <v>133</v>
      </c>
      <c r="AT363" s="164" t="s">
        <v>129</v>
      </c>
      <c r="AU363" s="164" t="s">
        <v>134</v>
      </c>
      <c r="AY363" s="18" t="s">
        <v>126</v>
      </c>
      <c r="BE363" s="165">
        <f>IF(N363="základná",J363,0)</f>
        <v>0</v>
      </c>
      <c r="BF363" s="165">
        <f>IF(N363="znížená",J363,0)</f>
        <v>0</v>
      </c>
      <c r="BG363" s="165">
        <f>IF(N363="zákl. prenesená",J363,0)</f>
        <v>0</v>
      </c>
      <c r="BH363" s="165">
        <f>IF(N363="zníž. prenesená",J363,0)</f>
        <v>0</v>
      </c>
      <c r="BI363" s="165">
        <f>IF(N363="nulová",J363,0)</f>
        <v>0</v>
      </c>
      <c r="BJ363" s="18" t="s">
        <v>134</v>
      </c>
      <c r="BK363" s="165">
        <f>ROUND(I363*H363,2)</f>
        <v>0</v>
      </c>
      <c r="BL363" s="18" t="s">
        <v>133</v>
      </c>
      <c r="BM363" s="164" t="s">
        <v>325</v>
      </c>
    </row>
    <row r="364" spans="1:65" s="14" customFormat="1" ht="10.199999999999999">
      <c r="B364" s="174"/>
      <c r="D364" s="167" t="s">
        <v>140</v>
      </c>
      <c r="E364" s="175" t="s">
        <v>1</v>
      </c>
      <c r="F364" s="176" t="s">
        <v>326</v>
      </c>
      <c r="H364" s="177">
        <v>129.69999999999999</v>
      </c>
      <c r="I364" s="178"/>
      <c r="L364" s="174"/>
      <c r="M364" s="179"/>
      <c r="N364" s="180"/>
      <c r="O364" s="180"/>
      <c r="P364" s="180"/>
      <c r="Q364" s="180"/>
      <c r="R364" s="180"/>
      <c r="S364" s="180"/>
      <c r="T364" s="181"/>
      <c r="AT364" s="175" t="s">
        <v>140</v>
      </c>
      <c r="AU364" s="175" t="s">
        <v>134</v>
      </c>
      <c r="AV364" s="14" t="s">
        <v>134</v>
      </c>
      <c r="AW364" s="14" t="s">
        <v>31</v>
      </c>
      <c r="AX364" s="14" t="s">
        <v>75</v>
      </c>
      <c r="AY364" s="175" t="s">
        <v>126</v>
      </c>
    </row>
    <row r="365" spans="1:65" s="14" customFormat="1" ht="10.199999999999999">
      <c r="B365" s="174"/>
      <c r="D365" s="167" t="s">
        <v>140</v>
      </c>
      <c r="E365" s="175" t="s">
        <v>1</v>
      </c>
      <c r="F365" s="176" t="s">
        <v>327</v>
      </c>
      <c r="H365" s="177">
        <v>60</v>
      </c>
      <c r="I365" s="178"/>
      <c r="L365" s="174"/>
      <c r="M365" s="179"/>
      <c r="N365" s="180"/>
      <c r="O365" s="180"/>
      <c r="P365" s="180"/>
      <c r="Q365" s="180"/>
      <c r="R365" s="180"/>
      <c r="S365" s="180"/>
      <c r="T365" s="181"/>
      <c r="AT365" s="175" t="s">
        <v>140</v>
      </c>
      <c r="AU365" s="175" t="s">
        <v>134</v>
      </c>
      <c r="AV365" s="14" t="s">
        <v>134</v>
      </c>
      <c r="AW365" s="14" t="s">
        <v>31</v>
      </c>
      <c r="AX365" s="14" t="s">
        <v>75</v>
      </c>
      <c r="AY365" s="175" t="s">
        <v>126</v>
      </c>
    </row>
    <row r="366" spans="1:65" s="14" customFormat="1" ht="10.199999999999999">
      <c r="B366" s="174"/>
      <c r="D366" s="167" t="s">
        <v>140</v>
      </c>
      <c r="E366" s="175" t="s">
        <v>1</v>
      </c>
      <c r="F366" s="176" t="s">
        <v>266</v>
      </c>
      <c r="H366" s="177">
        <v>16</v>
      </c>
      <c r="I366" s="178"/>
      <c r="L366" s="174"/>
      <c r="M366" s="179"/>
      <c r="N366" s="180"/>
      <c r="O366" s="180"/>
      <c r="P366" s="180"/>
      <c r="Q366" s="180"/>
      <c r="R366" s="180"/>
      <c r="S366" s="180"/>
      <c r="T366" s="181"/>
      <c r="AT366" s="175" t="s">
        <v>140</v>
      </c>
      <c r="AU366" s="175" t="s">
        <v>134</v>
      </c>
      <c r="AV366" s="14" t="s">
        <v>134</v>
      </c>
      <c r="AW366" s="14" t="s">
        <v>31</v>
      </c>
      <c r="AX366" s="14" t="s">
        <v>75</v>
      </c>
      <c r="AY366" s="175" t="s">
        <v>126</v>
      </c>
    </row>
    <row r="367" spans="1:65" s="15" customFormat="1" ht="10.199999999999999">
      <c r="B367" s="182"/>
      <c r="D367" s="167" t="s">
        <v>140</v>
      </c>
      <c r="E367" s="183" t="s">
        <v>1</v>
      </c>
      <c r="F367" s="184" t="s">
        <v>148</v>
      </c>
      <c r="H367" s="185">
        <v>205.7</v>
      </c>
      <c r="I367" s="186"/>
      <c r="L367" s="182"/>
      <c r="M367" s="187"/>
      <c r="N367" s="188"/>
      <c r="O367" s="188"/>
      <c r="P367" s="188"/>
      <c r="Q367" s="188"/>
      <c r="R367" s="188"/>
      <c r="S367" s="188"/>
      <c r="T367" s="189"/>
      <c r="AT367" s="183" t="s">
        <v>140</v>
      </c>
      <c r="AU367" s="183" t="s">
        <v>134</v>
      </c>
      <c r="AV367" s="15" t="s">
        <v>133</v>
      </c>
      <c r="AW367" s="15" t="s">
        <v>31</v>
      </c>
      <c r="AX367" s="15" t="s">
        <v>83</v>
      </c>
      <c r="AY367" s="183" t="s">
        <v>126</v>
      </c>
    </row>
    <row r="368" spans="1:65" s="2" customFormat="1" ht="14.4" customHeight="1">
      <c r="A368" s="33"/>
      <c r="B368" s="151"/>
      <c r="C368" s="152" t="s">
        <v>328</v>
      </c>
      <c r="D368" s="152" t="s">
        <v>129</v>
      </c>
      <c r="E368" s="153" t="s">
        <v>329</v>
      </c>
      <c r="F368" s="154" t="s">
        <v>330</v>
      </c>
      <c r="G368" s="155" t="s">
        <v>287</v>
      </c>
      <c r="H368" s="156">
        <v>20</v>
      </c>
      <c r="I368" s="157"/>
      <c r="J368" s="158">
        <f>ROUND(I368*H368,2)</f>
        <v>0</v>
      </c>
      <c r="K368" s="159"/>
      <c r="L368" s="34"/>
      <c r="M368" s="160" t="s">
        <v>1</v>
      </c>
      <c r="N368" s="161" t="s">
        <v>41</v>
      </c>
      <c r="O368" s="62"/>
      <c r="P368" s="162">
        <f>O368*H368</f>
        <v>0</v>
      </c>
      <c r="Q368" s="162">
        <v>1.6000000000000001E-4</v>
      </c>
      <c r="R368" s="162">
        <f>Q368*H368</f>
        <v>3.2000000000000002E-3</v>
      </c>
      <c r="S368" s="162">
        <v>0</v>
      </c>
      <c r="T368" s="163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4" t="s">
        <v>133</v>
      </c>
      <c r="AT368" s="164" t="s">
        <v>129</v>
      </c>
      <c r="AU368" s="164" t="s">
        <v>134</v>
      </c>
      <c r="AY368" s="18" t="s">
        <v>126</v>
      </c>
      <c r="BE368" s="165">
        <f>IF(N368="základná",J368,0)</f>
        <v>0</v>
      </c>
      <c r="BF368" s="165">
        <f>IF(N368="znížená",J368,0)</f>
        <v>0</v>
      </c>
      <c r="BG368" s="165">
        <f>IF(N368="zákl. prenesená",J368,0)</f>
        <v>0</v>
      </c>
      <c r="BH368" s="165">
        <f>IF(N368="zníž. prenesená",J368,0)</f>
        <v>0</v>
      </c>
      <c r="BI368" s="165">
        <f>IF(N368="nulová",J368,0)</f>
        <v>0</v>
      </c>
      <c r="BJ368" s="18" t="s">
        <v>134</v>
      </c>
      <c r="BK368" s="165">
        <f>ROUND(I368*H368,2)</f>
        <v>0</v>
      </c>
      <c r="BL368" s="18" t="s">
        <v>133</v>
      </c>
      <c r="BM368" s="164" t="s">
        <v>331</v>
      </c>
    </row>
    <row r="369" spans="1:65" s="2" customFormat="1" ht="14.4" customHeight="1">
      <c r="A369" s="33"/>
      <c r="B369" s="151"/>
      <c r="C369" s="152" t="s">
        <v>332</v>
      </c>
      <c r="D369" s="152" t="s">
        <v>129</v>
      </c>
      <c r="E369" s="153" t="s">
        <v>333</v>
      </c>
      <c r="F369" s="154" t="s">
        <v>334</v>
      </c>
      <c r="G369" s="155" t="s">
        <v>287</v>
      </c>
      <c r="H369" s="156">
        <v>20</v>
      </c>
      <c r="I369" s="157"/>
      <c r="J369" s="158">
        <f>ROUND(I369*H369,2)</f>
        <v>0</v>
      </c>
      <c r="K369" s="159"/>
      <c r="L369" s="34"/>
      <c r="M369" s="160" t="s">
        <v>1</v>
      </c>
      <c r="N369" s="161" t="s">
        <v>41</v>
      </c>
      <c r="O369" s="62"/>
      <c r="P369" s="162">
        <f>O369*H369</f>
        <v>0</v>
      </c>
      <c r="Q369" s="162">
        <v>1.6000000000000001E-4</v>
      </c>
      <c r="R369" s="162">
        <f>Q369*H369</f>
        <v>3.2000000000000002E-3</v>
      </c>
      <c r="S369" s="162">
        <v>0</v>
      </c>
      <c r="T369" s="163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4" t="s">
        <v>133</v>
      </c>
      <c r="AT369" s="164" t="s">
        <v>129</v>
      </c>
      <c r="AU369" s="164" t="s">
        <v>134</v>
      </c>
      <c r="AY369" s="18" t="s">
        <v>126</v>
      </c>
      <c r="BE369" s="165">
        <f>IF(N369="základná",J369,0)</f>
        <v>0</v>
      </c>
      <c r="BF369" s="165">
        <f>IF(N369="znížená",J369,0)</f>
        <v>0</v>
      </c>
      <c r="BG369" s="165">
        <f>IF(N369="zákl. prenesená",J369,0)</f>
        <v>0</v>
      </c>
      <c r="BH369" s="165">
        <f>IF(N369="zníž. prenesená",J369,0)</f>
        <v>0</v>
      </c>
      <c r="BI369" s="165">
        <f>IF(N369="nulová",J369,0)</f>
        <v>0</v>
      </c>
      <c r="BJ369" s="18" t="s">
        <v>134</v>
      </c>
      <c r="BK369" s="165">
        <f>ROUND(I369*H369,2)</f>
        <v>0</v>
      </c>
      <c r="BL369" s="18" t="s">
        <v>133</v>
      </c>
      <c r="BM369" s="164" t="s">
        <v>335</v>
      </c>
    </row>
    <row r="370" spans="1:65" s="2" customFormat="1" ht="40.200000000000003" customHeight="1">
      <c r="A370" s="33"/>
      <c r="B370" s="151"/>
      <c r="C370" s="152" t="s">
        <v>336</v>
      </c>
      <c r="D370" s="152" t="s">
        <v>129</v>
      </c>
      <c r="E370" s="153" t="s">
        <v>337</v>
      </c>
      <c r="F370" s="154" t="s">
        <v>338</v>
      </c>
      <c r="G370" s="155" t="s">
        <v>339</v>
      </c>
      <c r="H370" s="156">
        <v>1.958</v>
      </c>
      <c r="I370" s="157"/>
      <c r="J370" s="158">
        <f>ROUND(I370*H370,2)</f>
        <v>0</v>
      </c>
      <c r="K370" s="159"/>
      <c r="L370" s="34"/>
      <c r="M370" s="160" t="s">
        <v>1</v>
      </c>
      <c r="N370" s="161" t="s">
        <v>41</v>
      </c>
      <c r="O370" s="62"/>
      <c r="P370" s="162">
        <f>O370*H370</f>
        <v>0</v>
      </c>
      <c r="Q370" s="162">
        <v>0</v>
      </c>
      <c r="R370" s="162">
        <f>Q370*H370</f>
        <v>0</v>
      </c>
      <c r="S370" s="162">
        <v>1.905</v>
      </c>
      <c r="T370" s="163">
        <f>S370*H370</f>
        <v>3.7299899999999999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4" t="s">
        <v>133</v>
      </c>
      <c r="AT370" s="164" t="s">
        <v>129</v>
      </c>
      <c r="AU370" s="164" t="s">
        <v>134</v>
      </c>
      <c r="AY370" s="18" t="s">
        <v>126</v>
      </c>
      <c r="BE370" s="165">
        <f>IF(N370="základná",J370,0)</f>
        <v>0</v>
      </c>
      <c r="BF370" s="165">
        <f>IF(N370="znížená",J370,0)</f>
        <v>0</v>
      </c>
      <c r="BG370" s="165">
        <f>IF(N370="zákl. prenesená",J370,0)</f>
        <v>0</v>
      </c>
      <c r="BH370" s="165">
        <f>IF(N370="zníž. prenesená",J370,0)</f>
        <v>0</v>
      </c>
      <c r="BI370" s="165">
        <f>IF(N370="nulová",J370,0)</f>
        <v>0</v>
      </c>
      <c r="BJ370" s="18" t="s">
        <v>134</v>
      </c>
      <c r="BK370" s="165">
        <f>ROUND(I370*H370,2)</f>
        <v>0</v>
      </c>
      <c r="BL370" s="18" t="s">
        <v>133</v>
      </c>
      <c r="BM370" s="164" t="s">
        <v>340</v>
      </c>
    </row>
    <row r="371" spans="1:65" s="13" customFormat="1" ht="10.199999999999999">
      <c r="B371" s="166"/>
      <c r="D371" s="167" t="s">
        <v>140</v>
      </c>
      <c r="E371" s="168" t="s">
        <v>1</v>
      </c>
      <c r="F371" s="169" t="s">
        <v>341</v>
      </c>
      <c r="H371" s="168" t="s">
        <v>1</v>
      </c>
      <c r="I371" s="170"/>
      <c r="L371" s="166"/>
      <c r="M371" s="171"/>
      <c r="N371" s="172"/>
      <c r="O371" s="172"/>
      <c r="P371" s="172"/>
      <c r="Q371" s="172"/>
      <c r="R371" s="172"/>
      <c r="S371" s="172"/>
      <c r="T371" s="173"/>
      <c r="AT371" s="168" t="s">
        <v>140</v>
      </c>
      <c r="AU371" s="168" t="s">
        <v>134</v>
      </c>
      <c r="AV371" s="13" t="s">
        <v>83</v>
      </c>
      <c r="AW371" s="13" t="s">
        <v>31</v>
      </c>
      <c r="AX371" s="13" t="s">
        <v>75</v>
      </c>
      <c r="AY371" s="168" t="s">
        <v>126</v>
      </c>
    </row>
    <row r="372" spans="1:65" s="14" customFormat="1" ht="10.199999999999999">
      <c r="B372" s="174"/>
      <c r="D372" s="167" t="s">
        <v>140</v>
      </c>
      <c r="E372" s="175" t="s">
        <v>1</v>
      </c>
      <c r="F372" s="176" t="s">
        <v>342</v>
      </c>
      <c r="H372" s="177">
        <v>0.27</v>
      </c>
      <c r="I372" s="178"/>
      <c r="L372" s="174"/>
      <c r="M372" s="179"/>
      <c r="N372" s="180"/>
      <c r="O372" s="180"/>
      <c r="P372" s="180"/>
      <c r="Q372" s="180"/>
      <c r="R372" s="180"/>
      <c r="S372" s="180"/>
      <c r="T372" s="181"/>
      <c r="AT372" s="175" t="s">
        <v>140</v>
      </c>
      <c r="AU372" s="175" t="s">
        <v>134</v>
      </c>
      <c r="AV372" s="14" t="s">
        <v>134</v>
      </c>
      <c r="AW372" s="14" t="s">
        <v>31</v>
      </c>
      <c r="AX372" s="14" t="s">
        <v>75</v>
      </c>
      <c r="AY372" s="175" t="s">
        <v>126</v>
      </c>
    </row>
    <row r="373" spans="1:65" s="14" customFormat="1" ht="10.199999999999999">
      <c r="B373" s="174"/>
      <c r="D373" s="167" t="s">
        <v>140</v>
      </c>
      <c r="E373" s="175" t="s">
        <v>1</v>
      </c>
      <c r="F373" s="176" t="s">
        <v>343</v>
      </c>
      <c r="H373" s="177">
        <v>0.9</v>
      </c>
      <c r="I373" s="178"/>
      <c r="L373" s="174"/>
      <c r="M373" s="179"/>
      <c r="N373" s="180"/>
      <c r="O373" s="180"/>
      <c r="P373" s="180"/>
      <c r="Q373" s="180"/>
      <c r="R373" s="180"/>
      <c r="S373" s="180"/>
      <c r="T373" s="181"/>
      <c r="AT373" s="175" t="s">
        <v>140</v>
      </c>
      <c r="AU373" s="175" t="s">
        <v>134</v>
      </c>
      <c r="AV373" s="14" t="s">
        <v>134</v>
      </c>
      <c r="AW373" s="14" t="s">
        <v>31</v>
      </c>
      <c r="AX373" s="14" t="s">
        <v>75</v>
      </c>
      <c r="AY373" s="175" t="s">
        <v>126</v>
      </c>
    </row>
    <row r="374" spans="1:65" s="14" customFormat="1" ht="10.199999999999999">
      <c r="B374" s="174"/>
      <c r="D374" s="167" t="s">
        <v>140</v>
      </c>
      <c r="E374" s="175" t="s">
        <v>1</v>
      </c>
      <c r="F374" s="176" t="s">
        <v>344</v>
      </c>
      <c r="H374" s="177">
        <v>0.78800000000000003</v>
      </c>
      <c r="I374" s="178"/>
      <c r="L374" s="174"/>
      <c r="M374" s="179"/>
      <c r="N374" s="180"/>
      <c r="O374" s="180"/>
      <c r="P374" s="180"/>
      <c r="Q374" s="180"/>
      <c r="R374" s="180"/>
      <c r="S374" s="180"/>
      <c r="T374" s="181"/>
      <c r="AT374" s="175" t="s">
        <v>140</v>
      </c>
      <c r="AU374" s="175" t="s">
        <v>134</v>
      </c>
      <c r="AV374" s="14" t="s">
        <v>134</v>
      </c>
      <c r="AW374" s="14" t="s">
        <v>31</v>
      </c>
      <c r="AX374" s="14" t="s">
        <v>75</v>
      </c>
      <c r="AY374" s="175" t="s">
        <v>126</v>
      </c>
    </row>
    <row r="375" spans="1:65" s="15" customFormat="1" ht="10.199999999999999">
      <c r="B375" s="182"/>
      <c r="D375" s="167" t="s">
        <v>140</v>
      </c>
      <c r="E375" s="183" t="s">
        <v>1</v>
      </c>
      <c r="F375" s="184" t="s">
        <v>148</v>
      </c>
      <c r="H375" s="185">
        <v>1.958</v>
      </c>
      <c r="I375" s="186"/>
      <c r="L375" s="182"/>
      <c r="M375" s="187"/>
      <c r="N375" s="188"/>
      <c r="O375" s="188"/>
      <c r="P375" s="188"/>
      <c r="Q375" s="188"/>
      <c r="R375" s="188"/>
      <c r="S375" s="188"/>
      <c r="T375" s="189"/>
      <c r="AT375" s="183" t="s">
        <v>140</v>
      </c>
      <c r="AU375" s="183" t="s">
        <v>134</v>
      </c>
      <c r="AV375" s="15" t="s">
        <v>133</v>
      </c>
      <c r="AW375" s="15" t="s">
        <v>31</v>
      </c>
      <c r="AX375" s="15" t="s">
        <v>83</v>
      </c>
      <c r="AY375" s="183" t="s">
        <v>126</v>
      </c>
    </row>
    <row r="376" spans="1:65" s="2" customFormat="1" ht="22.2" customHeight="1">
      <c r="A376" s="33"/>
      <c r="B376" s="151"/>
      <c r="C376" s="152" t="s">
        <v>345</v>
      </c>
      <c r="D376" s="152" t="s">
        <v>129</v>
      </c>
      <c r="E376" s="153" t="s">
        <v>346</v>
      </c>
      <c r="F376" s="154" t="s">
        <v>347</v>
      </c>
      <c r="G376" s="155" t="s">
        <v>138</v>
      </c>
      <c r="H376" s="156">
        <v>5.6849999999999996</v>
      </c>
      <c r="I376" s="157"/>
      <c r="J376" s="158">
        <f>ROUND(I376*H376,2)</f>
        <v>0</v>
      </c>
      <c r="K376" s="159"/>
      <c r="L376" s="34"/>
      <c r="M376" s="160" t="s">
        <v>1</v>
      </c>
      <c r="N376" s="161" t="s">
        <v>41</v>
      </c>
      <c r="O376" s="62"/>
      <c r="P376" s="162">
        <f>O376*H376</f>
        <v>0</v>
      </c>
      <c r="Q376" s="162">
        <v>0</v>
      </c>
      <c r="R376" s="162">
        <f>Q376*H376</f>
        <v>0</v>
      </c>
      <c r="S376" s="162">
        <v>8.2000000000000003E-2</v>
      </c>
      <c r="T376" s="163">
        <f>S376*H376</f>
        <v>0.46616999999999997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4" t="s">
        <v>133</v>
      </c>
      <c r="AT376" s="164" t="s">
        <v>129</v>
      </c>
      <c r="AU376" s="164" t="s">
        <v>134</v>
      </c>
      <c r="AY376" s="18" t="s">
        <v>126</v>
      </c>
      <c r="BE376" s="165">
        <f>IF(N376="základná",J376,0)</f>
        <v>0</v>
      </c>
      <c r="BF376" s="165">
        <f>IF(N376="znížená",J376,0)</f>
        <v>0</v>
      </c>
      <c r="BG376" s="165">
        <f>IF(N376="zákl. prenesená",J376,0)</f>
        <v>0</v>
      </c>
      <c r="BH376" s="165">
        <f>IF(N376="zníž. prenesená",J376,0)</f>
        <v>0</v>
      </c>
      <c r="BI376" s="165">
        <f>IF(N376="nulová",J376,0)</f>
        <v>0</v>
      </c>
      <c r="BJ376" s="18" t="s">
        <v>134</v>
      </c>
      <c r="BK376" s="165">
        <f>ROUND(I376*H376,2)</f>
        <v>0</v>
      </c>
      <c r="BL376" s="18" t="s">
        <v>133</v>
      </c>
      <c r="BM376" s="164" t="s">
        <v>348</v>
      </c>
    </row>
    <row r="377" spans="1:65" s="13" customFormat="1" ht="10.199999999999999">
      <c r="B377" s="166"/>
      <c r="D377" s="167" t="s">
        <v>140</v>
      </c>
      <c r="E377" s="168" t="s">
        <v>1</v>
      </c>
      <c r="F377" s="169" t="s">
        <v>349</v>
      </c>
      <c r="H377" s="168" t="s">
        <v>1</v>
      </c>
      <c r="I377" s="170"/>
      <c r="L377" s="166"/>
      <c r="M377" s="171"/>
      <c r="N377" s="172"/>
      <c r="O377" s="172"/>
      <c r="P377" s="172"/>
      <c r="Q377" s="172"/>
      <c r="R377" s="172"/>
      <c r="S377" s="172"/>
      <c r="T377" s="173"/>
      <c r="AT377" s="168" t="s">
        <v>140</v>
      </c>
      <c r="AU377" s="168" t="s">
        <v>134</v>
      </c>
      <c r="AV377" s="13" t="s">
        <v>83</v>
      </c>
      <c r="AW377" s="13" t="s">
        <v>31</v>
      </c>
      <c r="AX377" s="13" t="s">
        <v>75</v>
      </c>
      <c r="AY377" s="168" t="s">
        <v>126</v>
      </c>
    </row>
    <row r="378" spans="1:65" s="14" customFormat="1" ht="10.199999999999999">
      <c r="B378" s="174"/>
      <c r="D378" s="167" t="s">
        <v>140</v>
      </c>
      <c r="E378" s="175" t="s">
        <v>1</v>
      </c>
      <c r="F378" s="176" t="s">
        <v>350</v>
      </c>
      <c r="H378" s="177">
        <v>0.13500000000000001</v>
      </c>
      <c r="I378" s="178"/>
      <c r="L378" s="174"/>
      <c r="M378" s="179"/>
      <c r="N378" s="180"/>
      <c r="O378" s="180"/>
      <c r="P378" s="180"/>
      <c r="Q378" s="180"/>
      <c r="R378" s="180"/>
      <c r="S378" s="180"/>
      <c r="T378" s="181"/>
      <c r="AT378" s="175" t="s">
        <v>140</v>
      </c>
      <c r="AU378" s="175" t="s">
        <v>134</v>
      </c>
      <c r="AV378" s="14" t="s">
        <v>134</v>
      </c>
      <c r="AW378" s="14" t="s">
        <v>31</v>
      </c>
      <c r="AX378" s="14" t="s">
        <v>75</v>
      </c>
      <c r="AY378" s="175" t="s">
        <v>126</v>
      </c>
    </row>
    <row r="379" spans="1:65" s="16" customFormat="1" ht="10.199999999999999">
      <c r="B379" s="190"/>
      <c r="D379" s="167" t="s">
        <v>140</v>
      </c>
      <c r="E379" s="191" t="s">
        <v>1</v>
      </c>
      <c r="F379" s="192" t="s">
        <v>187</v>
      </c>
      <c r="H379" s="193">
        <v>0.13500000000000001</v>
      </c>
      <c r="I379" s="194"/>
      <c r="L379" s="190"/>
      <c r="M379" s="195"/>
      <c r="N379" s="196"/>
      <c r="O379" s="196"/>
      <c r="P379" s="196"/>
      <c r="Q379" s="196"/>
      <c r="R379" s="196"/>
      <c r="S379" s="196"/>
      <c r="T379" s="197"/>
      <c r="AT379" s="191" t="s">
        <v>140</v>
      </c>
      <c r="AU379" s="191" t="s">
        <v>134</v>
      </c>
      <c r="AV379" s="16" t="s">
        <v>127</v>
      </c>
      <c r="AW379" s="16" t="s">
        <v>31</v>
      </c>
      <c r="AX379" s="16" t="s">
        <v>75</v>
      </c>
      <c r="AY379" s="191" t="s">
        <v>126</v>
      </c>
    </row>
    <row r="380" spans="1:65" s="13" customFormat="1" ht="10.199999999999999">
      <c r="B380" s="166"/>
      <c r="D380" s="167" t="s">
        <v>140</v>
      </c>
      <c r="E380" s="168" t="s">
        <v>1</v>
      </c>
      <c r="F380" s="169" t="s">
        <v>351</v>
      </c>
      <c r="H380" s="168" t="s">
        <v>1</v>
      </c>
      <c r="I380" s="170"/>
      <c r="L380" s="166"/>
      <c r="M380" s="171"/>
      <c r="N380" s="172"/>
      <c r="O380" s="172"/>
      <c r="P380" s="172"/>
      <c r="Q380" s="172"/>
      <c r="R380" s="172"/>
      <c r="S380" s="172"/>
      <c r="T380" s="173"/>
      <c r="AT380" s="168" t="s">
        <v>140</v>
      </c>
      <c r="AU380" s="168" t="s">
        <v>134</v>
      </c>
      <c r="AV380" s="13" t="s">
        <v>83</v>
      </c>
      <c r="AW380" s="13" t="s">
        <v>31</v>
      </c>
      <c r="AX380" s="13" t="s">
        <v>75</v>
      </c>
      <c r="AY380" s="168" t="s">
        <v>126</v>
      </c>
    </row>
    <row r="381" spans="1:65" s="14" customFormat="1" ht="10.199999999999999">
      <c r="B381" s="174"/>
      <c r="D381" s="167" t="s">
        <v>140</v>
      </c>
      <c r="E381" s="175" t="s">
        <v>1</v>
      </c>
      <c r="F381" s="176" t="s">
        <v>352</v>
      </c>
      <c r="H381" s="177">
        <v>0.9</v>
      </c>
      <c r="I381" s="178"/>
      <c r="L381" s="174"/>
      <c r="M381" s="179"/>
      <c r="N381" s="180"/>
      <c r="O381" s="180"/>
      <c r="P381" s="180"/>
      <c r="Q381" s="180"/>
      <c r="R381" s="180"/>
      <c r="S381" s="180"/>
      <c r="T381" s="181"/>
      <c r="AT381" s="175" t="s">
        <v>140</v>
      </c>
      <c r="AU381" s="175" t="s">
        <v>134</v>
      </c>
      <c r="AV381" s="14" t="s">
        <v>134</v>
      </c>
      <c r="AW381" s="14" t="s">
        <v>31</v>
      </c>
      <c r="AX381" s="14" t="s">
        <v>75</v>
      </c>
      <c r="AY381" s="175" t="s">
        <v>126</v>
      </c>
    </row>
    <row r="382" spans="1:65" s="16" customFormat="1" ht="10.199999999999999">
      <c r="B382" s="190"/>
      <c r="D382" s="167" t="s">
        <v>140</v>
      </c>
      <c r="E382" s="191" t="s">
        <v>1</v>
      </c>
      <c r="F382" s="192" t="s">
        <v>187</v>
      </c>
      <c r="H382" s="193">
        <v>0.9</v>
      </c>
      <c r="I382" s="194"/>
      <c r="L382" s="190"/>
      <c r="M382" s="195"/>
      <c r="N382" s="196"/>
      <c r="O382" s="196"/>
      <c r="P382" s="196"/>
      <c r="Q382" s="196"/>
      <c r="R382" s="196"/>
      <c r="S382" s="196"/>
      <c r="T382" s="197"/>
      <c r="AT382" s="191" t="s">
        <v>140</v>
      </c>
      <c r="AU382" s="191" t="s">
        <v>134</v>
      </c>
      <c r="AV382" s="16" t="s">
        <v>127</v>
      </c>
      <c r="AW382" s="16" t="s">
        <v>31</v>
      </c>
      <c r="AX382" s="16" t="s">
        <v>75</v>
      </c>
      <c r="AY382" s="191" t="s">
        <v>126</v>
      </c>
    </row>
    <row r="383" spans="1:65" s="13" customFormat="1" ht="10.199999999999999">
      <c r="B383" s="166"/>
      <c r="D383" s="167" t="s">
        <v>140</v>
      </c>
      <c r="E383" s="168" t="s">
        <v>1</v>
      </c>
      <c r="F383" s="169" t="s">
        <v>353</v>
      </c>
      <c r="H383" s="168" t="s">
        <v>1</v>
      </c>
      <c r="I383" s="170"/>
      <c r="L383" s="166"/>
      <c r="M383" s="171"/>
      <c r="N383" s="172"/>
      <c r="O383" s="172"/>
      <c r="P383" s="172"/>
      <c r="Q383" s="172"/>
      <c r="R383" s="172"/>
      <c r="S383" s="172"/>
      <c r="T383" s="173"/>
      <c r="AT383" s="168" t="s">
        <v>140</v>
      </c>
      <c r="AU383" s="168" t="s">
        <v>134</v>
      </c>
      <c r="AV383" s="13" t="s">
        <v>83</v>
      </c>
      <c r="AW383" s="13" t="s">
        <v>31</v>
      </c>
      <c r="AX383" s="13" t="s">
        <v>75</v>
      </c>
      <c r="AY383" s="168" t="s">
        <v>126</v>
      </c>
    </row>
    <row r="384" spans="1:65" s="14" customFormat="1" ht="10.199999999999999">
      <c r="B384" s="174"/>
      <c r="D384" s="167" t="s">
        <v>140</v>
      </c>
      <c r="E384" s="175" t="s">
        <v>1</v>
      </c>
      <c r="F384" s="176" t="s">
        <v>354</v>
      </c>
      <c r="H384" s="177">
        <v>1.2</v>
      </c>
      <c r="I384" s="178"/>
      <c r="L384" s="174"/>
      <c r="M384" s="179"/>
      <c r="N384" s="180"/>
      <c r="O384" s="180"/>
      <c r="P384" s="180"/>
      <c r="Q384" s="180"/>
      <c r="R384" s="180"/>
      <c r="S384" s="180"/>
      <c r="T384" s="181"/>
      <c r="AT384" s="175" t="s">
        <v>140</v>
      </c>
      <c r="AU384" s="175" t="s">
        <v>134</v>
      </c>
      <c r="AV384" s="14" t="s">
        <v>134</v>
      </c>
      <c r="AW384" s="14" t="s">
        <v>31</v>
      </c>
      <c r="AX384" s="14" t="s">
        <v>75</v>
      </c>
      <c r="AY384" s="175" t="s">
        <v>126</v>
      </c>
    </row>
    <row r="385" spans="1:65" s="14" customFormat="1" ht="10.199999999999999">
      <c r="B385" s="174"/>
      <c r="D385" s="167" t="s">
        <v>140</v>
      </c>
      <c r="E385" s="175" t="s">
        <v>1</v>
      </c>
      <c r="F385" s="176" t="s">
        <v>355</v>
      </c>
      <c r="H385" s="177">
        <v>1.05</v>
      </c>
      <c r="I385" s="178"/>
      <c r="L385" s="174"/>
      <c r="M385" s="179"/>
      <c r="N385" s="180"/>
      <c r="O385" s="180"/>
      <c r="P385" s="180"/>
      <c r="Q385" s="180"/>
      <c r="R385" s="180"/>
      <c r="S385" s="180"/>
      <c r="T385" s="181"/>
      <c r="AT385" s="175" t="s">
        <v>140</v>
      </c>
      <c r="AU385" s="175" t="s">
        <v>134</v>
      </c>
      <c r="AV385" s="14" t="s">
        <v>134</v>
      </c>
      <c r="AW385" s="14" t="s">
        <v>31</v>
      </c>
      <c r="AX385" s="14" t="s">
        <v>75</v>
      </c>
      <c r="AY385" s="175" t="s">
        <v>126</v>
      </c>
    </row>
    <row r="386" spans="1:65" s="14" customFormat="1" ht="10.199999999999999">
      <c r="B386" s="174"/>
      <c r="D386" s="167" t="s">
        <v>140</v>
      </c>
      <c r="E386" s="175" t="s">
        <v>1</v>
      </c>
      <c r="F386" s="176" t="s">
        <v>356</v>
      </c>
      <c r="H386" s="177">
        <v>2.4</v>
      </c>
      <c r="I386" s="178"/>
      <c r="L386" s="174"/>
      <c r="M386" s="179"/>
      <c r="N386" s="180"/>
      <c r="O386" s="180"/>
      <c r="P386" s="180"/>
      <c r="Q386" s="180"/>
      <c r="R386" s="180"/>
      <c r="S386" s="180"/>
      <c r="T386" s="181"/>
      <c r="AT386" s="175" t="s">
        <v>140</v>
      </c>
      <c r="AU386" s="175" t="s">
        <v>134</v>
      </c>
      <c r="AV386" s="14" t="s">
        <v>134</v>
      </c>
      <c r="AW386" s="14" t="s">
        <v>31</v>
      </c>
      <c r="AX386" s="14" t="s">
        <v>75</v>
      </c>
      <c r="AY386" s="175" t="s">
        <v>126</v>
      </c>
    </row>
    <row r="387" spans="1:65" s="16" customFormat="1" ht="10.199999999999999">
      <c r="B387" s="190"/>
      <c r="D387" s="167" t="s">
        <v>140</v>
      </c>
      <c r="E387" s="191" t="s">
        <v>1</v>
      </c>
      <c r="F387" s="192" t="s">
        <v>187</v>
      </c>
      <c r="H387" s="193">
        <v>4.6500000000000004</v>
      </c>
      <c r="I387" s="194"/>
      <c r="L387" s="190"/>
      <c r="M387" s="195"/>
      <c r="N387" s="196"/>
      <c r="O387" s="196"/>
      <c r="P387" s="196"/>
      <c r="Q387" s="196"/>
      <c r="R387" s="196"/>
      <c r="S387" s="196"/>
      <c r="T387" s="197"/>
      <c r="AT387" s="191" t="s">
        <v>140</v>
      </c>
      <c r="AU387" s="191" t="s">
        <v>134</v>
      </c>
      <c r="AV387" s="16" t="s">
        <v>127</v>
      </c>
      <c r="AW387" s="16" t="s">
        <v>31</v>
      </c>
      <c r="AX387" s="16" t="s">
        <v>75</v>
      </c>
      <c r="AY387" s="191" t="s">
        <v>126</v>
      </c>
    </row>
    <row r="388" spans="1:65" s="15" customFormat="1" ht="10.199999999999999">
      <c r="B388" s="182"/>
      <c r="D388" s="167" t="s">
        <v>140</v>
      </c>
      <c r="E388" s="183" t="s">
        <v>1</v>
      </c>
      <c r="F388" s="184" t="s">
        <v>148</v>
      </c>
      <c r="H388" s="185">
        <v>5.6849999999999996</v>
      </c>
      <c r="I388" s="186"/>
      <c r="L388" s="182"/>
      <c r="M388" s="187"/>
      <c r="N388" s="188"/>
      <c r="O388" s="188"/>
      <c r="P388" s="188"/>
      <c r="Q388" s="188"/>
      <c r="R388" s="188"/>
      <c r="S388" s="188"/>
      <c r="T388" s="189"/>
      <c r="AT388" s="183" t="s">
        <v>140</v>
      </c>
      <c r="AU388" s="183" t="s">
        <v>134</v>
      </c>
      <c r="AV388" s="15" t="s">
        <v>133</v>
      </c>
      <c r="AW388" s="15" t="s">
        <v>31</v>
      </c>
      <c r="AX388" s="15" t="s">
        <v>83</v>
      </c>
      <c r="AY388" s="183" t="s">
        <v>126</v>
      </c>
    </row>
    <row r="389" spans="1:65" s="2" customFormat="1" ht="22.2" customHeight="1">
      <c r="A389" s="33"/>
      <c r="B389" s="151"/>
      <c r="C389" s="152" t="s">
        <v>357</v>
      </c>
      <c r="D389" s="152" t="s">
        <v>129</v>
      </c>
      <c r="E389" s="153" t="s">
        <v>358</v>
      </c>
      <c r="F389" s="154" t="s">
        <v>359</v>
      </c>
      <c r="G389" s="155" t="s">
        <v>138</v>
      </c>
      <c r="H389" s="156">
        <v>2.7650000000000001</v>
      </c>
      <c r="I389" s="157"/>
      <c r="J389" s="158">
        <f>ROUND(I389*H389,2)</f>
        <v>0</v>
      </c>
      <c r="K389" s="159"/>
      <c r="L389" s="34"/>
      <c r="M389" s="160" t="s">
        <v>1</v>
      </c>
      <c r="N389" s="161" t="s">
        <v>41</v>
      </c>
      <c r="O389" s="62"/>
      <c r="P389" s="162">
        <f>O389*H389</f>
        <v>0</v>
      </c>
      <c r="Q389" s="162">
        <v>0</v>
      </c>
      <c r="R389" s="162">
        <f>Q389*H389</f>
        <v>0</v>
      </c>
      <c r="S389" s="162">
        <v>0.39200000000000002</v>
      </c>
      <c r="T389" s="163">
        <f>S389*H389</f>
        <v>1.0838800000000002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4" t="s">
        <v>133</v>
      </c>
      <c r="AT389" s="164" t="s">
        <v>129</v>
      </c>
      <c r="AU389" s="164" t="s">
        <v>134</v>
      </c>
      <c r="AY389" s="18" t="s">
        <v>126</v>
      </c>
      <c r="BE389" s="165">
        <f>IF(N389="základná",J389,0)</f>
        <v>0</v>
      </c>
      <c r="BF389" s="165">
        <f>IF(N389="znížená",J389,0)</f>
        <v>0</v>
      </c>
      <c r="BG389" s="165">
        <f>IF(N389="zákl. prenesená",J389,0)</f>
        <v>0</v>
      </c>
      <c r="BH389" s="165">
        <f>IF(N389="zníž. prenesená",J389,0)</f>
        <v>0</v>
      </c>
      <c r="BI389" s="165">
        <f>IF(N389="nulová",J389,0)</f>
        <v>0</v>
      </c>
      <c r="BJ389" s="18" t="s">
        <v>134</v>
      </c>
      <c r="BK389" s="165">
        <f>ROUND(I389*H389,2)</f>
        <v>0</v>
      </c>
      <c r="BL389" s="18" t="s">
        <v>133</v>
      </c>
      <c r="BM389" s="164" t="s">
        <v>360</v>
      </c>
    </row>
    <row r="390" spans="1:65" s="13" customFormat="1" ht="10.199999999999999">
      <c r="B390" s="166"/>
      <c r="D390" s="167" t="s">
        <v>140</v>
      </c>
      <c r="E390" s="168" t="s">
        <v>1</v>
      </c>
      <c r="F390" s="169" t="s">
        <v>361</v>
      </c>
      <c r="H390" s="168" t="s">
        <v>1</v>
      </c>
      <c r="I390" s="170"/>
      <c r="L390" s="166"/>
      <c r="M390" s="171"/>
      <c r="N390" s="172"/>
      <c r="O390" s="172"/>
      <c r="P390" s="172"/>
      <c r="Q390" s="172"/>
      <c r="R390" s="172"/>
      <c r="S390" s="172"/>
      <c r="T390" s="173"/>
      <c r="AT390" s="168" t="s">
        <v>140</v>
      </c>
      <c r="AU390" s="168" t="s">
        <v>134</v>
      </c>
      <c r="AV390" s="13" t="s">
        <v>83</v>
      </c>
      <c r="AW390" s="13" t="s">
        <v>31</v>
      </c>
      <c r="AX390" s="13" t="s">
        <v>75</v>
      </c>
      <c r="AY390" s="168" t="s">
        <v>126</v>
      </c>
    </row>
    <row r="391" spans="1:65" s="14" customFormat="1" ht="10.199999999999999">
      <c r="B391" s="174"/>
      <c r="D391" s="167" t="s">
        <v>140</v>
      </c>
      <c r="E391" s="175" t="s">
        <v>1</v>
      </c>
      <c r="F391" s="176" t="s">
        <v>362</v>
      </c>
      <c r="H391" s="177">
        <v>1.62</v>
      </c>
      <c r="I391" s="178"/>
      <c r="L391" s="174"/>
      <c r="M391" s="179"/>
      <c r="N391" s="180"/>
      <c r="O391" s="180"/>
      <c r="P391" s="180"/>
      <c r="Q391" s="180"/>
      <c r="R391" s="180"/>
      <c r="S391" s="180"/>
      <c r="T391" s="181"/>
      <c r="AT391" s="175" t="s">
        <v>140</v>
      </c>
      <c r="AU391" s="175" t="s">
        <v>134</v>
      </c>
      <c r="AV391" s="14" t="s">
        <v>134</v>
      </c>
      <c r="AW391" s="14" t="s">
        <v>31</v>
      </c>
      <c r="AX391" s="14" t="s">
        <v>75</v>
      </c>
      <c r="AY391" s="175" t="s">
        <v>126</v>
      </c>
    </row>
    <row r="392" spans="1:65" s="14" customFormat="1" ht="10.199999999999999">
      <c r="B392" s="174"/>
      <c r="D392" s="167" t="s">
        <v>140</v>
      </c>
      <c r="E392" s="175" t="s">
        <v>1</v>
      </c>
      <c r="F392" s="176" t="s">
        <v>363</v>
      </c>
      <c r="H392" s="177">
        <v>0.86399999999999999</v>
      </c>
      <c r="I392" s="178"/>
      <c r="L392" s="174"/>
      <c r="M392" s="179"/>
      <c r="N392" s="180"/>
      <c r="O392" s="180"/>
      <c r="P392" s="180"/>
      <c r="Q392" s="180"/>
      <c r="R392" s="180"/>
      <c r="S392" s="180"/>
      <c r="T392" s="181"/>
      <c r="AT392" s="175" t="s">
        <v>140</v>
      </c>
      <c r="AU392" s="175" t="s">
        <v>134</v>
      </c>
      <c r="AV392" s="14" t="s">
        <v>134</v>
      </c>
      <c r="AW392" s="14" t="s">
        <v>31</v>
      </c>
      <c r="AX392" s="14" t="s">
        <v>75</v>
      </c>
      <c r="AY392" s="175" t="s">
        <v>126</v>
      </c>
    </row>
    <row r="393" spans="1:65" s="14" customFormat="1" ht="10.199999999999999">
      <c r="B393" s="174"/>
      <c r="D393" s="167" t="s">
        <v>140</v>
      </c>
      <c r="E393" s="175" t="s">
        <v>1</v>
      </c>
      <c r="F393" s="176" t="s">
        <v>364</v>
      </c>
      <c r="H393" s="177">
        <v>0.28100000000000003</v>
      </c>
      <c r="I393" s="178"/>
      <c r="L393" s="174"/>
      <c r="M393" s="179"/>
      <c r="N393" s="180"/>
      <c r="O393" s="180"/>
      <c r="P393" s="180"/>
      <c r="Q393" s="180"/>
      <c r="R393" s="180"/>
      <c r="S393" s="180"/>
      <c r="T393" s="181"/>
      <c r="AT393" s="175" t="s">
        <v>140</v>
      </c>
      <c r="AU393" s="175" t="s">
        <v>134</v>
      </c>
      <c r="AV393" s="14" t="s">
        <v>134</v>
      </c>
      <c r="AW393" s="14" t="s">
        <v>31</v>
      </c>
      <c r="AX393" s="14" t="s">
        <v>75</v>
      </c>
      <c r="AY393" s="175" t="s">
        <v>126</v>
      </c>
    </row>
    <row r="394" spans="1:65" s="16" customFormat="1" ht="10.199999999999999">
      <c r="B394" s="190"/>
      <c r="D394" s="167" t="s">
        <v>140</v>
      </c>
      <c r="E394" s="191" t="s">
        <v>1</v>
      </c>
      <c r="F394" s="192" t="s">
        <v>187</v>
      </c>
      <c r="H394" s="193">
        <v>2.7650000000000001</v>
      </c>
      <c r="I394" s="194"/>
      <c r="L394" s="190"/>
      <c r="M394" s="195"/>
      <c r="N394" s="196"/>
      <c r="O394" s="196"/>
      <c r="P394" s="196"/>
      <c r="Q394" s="196"/>
      <c r="R394" s="196"/>
      <c r="S394" s="196"/>
      <c r="T394" s="197"/>
      <c r="AT394" s="191" t="s">
        <v>140</v>
      </c>
      <c r="AU394" s="191" t="s">
        <v>134</v>
      </c>
      <c r="AV394" s="16" t="s">
        <v>127</v>
      </c>
      <c r="AW394" s="16" t="s">
        <v>31</v>
      </c>
      <c r="AX394" s="16" t="s">
        <v>75</v>
      </c>
      <c r="AY394" s="191" t="s">
        <v>126</v>
      </c>
    </row>
    <row r="395" spans="1:65" s="15" customFormat="1" ht="10.199999999999999">
      <c r="B395" s="182"/>
      <c r="D395" s="167" t="s">
        <v>140</v>
      </c>
      <c r="E395" s="183" t="s">
        <v>1</v>
      </c>
      <c r="F395" s="184" t="s">
        <v>148</v>
      </c>
      <c r="H395" s="185">
        <v>2.7650000000000001</v>
      </c>
      <c r="I395" s="186"/>
      <c r="L395" s="182"/>
      <c r="M395" s="187"/>
      <c r="N395" s="188"/>
      <c r="O395" s="188"/>
      <c r="P395" s="188"/>
      <c r="Q395" s="188"/>
      <c r="R395" s="188"/>
      <c r="S395" s="188"/>
      <c r="T395" s="189"/>
      <c r="AT395" s="183" t="s">
        <v>140</v>
      </c>
      <c r="AU395" s="183" t="s">
        <v>134</v>
      </c>
      <c r="AV395" s="15" t="s">
        <v>133</v>
      </c>
      <c r="AW395" s="15" t="s">
        <v>31</v>
      </c>
      <c r="AX395" s="15" t="s">
        <v>83</v>
      </c>
      <c r="AY395" s="183" t="s">
        <v>126</v>
      </c>
    </row>
    <row r="396" spans="1:65" s="2" customFormat="1" ht="22.2" customHeight="1">
      <c r="A396" s="33"/>
      <c r="B396" s="151"/>
      <c r="C396" s="152" t="s">
        <v>365</v>
      </c>
      <c r="D396" s="152" t="s">
        <v>129</v>
      </c>
      <c r="E396" s="153" t="s">
        <v>366</v>
      </c>
      <c r="F396" s="154" t="s">
        <v>367</v>
      </c>
      <c r="G396" s="155" t="s">
        <v>138</v>
      </c>
      <c r="H396" s="156">
        <v>35.924999999999997</v>
      </c>
      <c r="I396" s="157"/>
      <c r="J396" s="158">
        <f>ROUND(I396*H396,2)</f>
        <v>0</v>
      </c>
      <c r="K396" s="159"/>
      <c r="L396" s="34"/>
      <c r="M396" s="160" t="s">
        <v>1</v>
      </c>
      <c r="N396" s="161" t="s">
        <v>41</v>
      </c>
      <c r="O396" s="62"/>
      <c r="P396" s="162">
        <f>O396*H396</f>
        <v>0</v>
      </c>
      <c r="Q396" s="162">
        <v>1.0000000000000001E-5</v>
      </c>
      <c r="R396" s="162">
        <f>Q396*H396</f>
        <v>3.5924999999999998E-4</v>
      </c>
      <c r="S396" s="162">
        <v>6.0000000000000001E-3</v>
      </c>
      <c r="T396" s="163">
        <f>S396*H396</f>
        <v>0.21554999999999999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4" t="s">
        <v>133</v>
      </c>
      <c r="AT396" s="164" t="s">
        <v>129</v>
      </c>
      <c r="AU396" s="164" t="s">
        <v>134</v>
      </c>
      <c r="AY396" s="18" t="s">
        <v>126</v>
      </c>
      <c r="BE396" s="165">
        <f>IF(N396="základná",J396,0)</f>
        <v>0</v>
      </c>
      <c r="BF396" s="165">
        <f>IF(N396="znížená",J396,0)</f>
        <v>0</v>
      </c>
      <c r="BG396" s="165">
        <f>IF(N396="zákl. prenesená",J396,0)</f>
        <v>0</v>
      </c>
      <c r="BH396" s="165">
        <f>IF(N396="zníž. prenesená",J396,0)</f>
        <v>0</v>
      </c>
      <c r="BI396" s="165">
        <f>IF(N396="nulová",J396,0)</f>
        <v>0</v>
      </c>
      <c r="BJ396" s="18" t="s">
        <v>134</v>
      </c>
      <c r="BK396" s="165">
        <f>ROUND(I396*H396,2)</f>
        <v>0</v>
      </c>
      <c r="BL396" s="18" t="s">
        <v>133</v>
      </c>
      <c r="BM396" s="164" t="s">
        <v>368</v>
      </c>
    </row>
    <row r="397" spans="1:65" s="2" customFormat="1" ht="30" customHeight="1">
      <c r="A397" s="33"/>
      <c r="B397" s="151"/>
      <c r="C397" s="152" t="s">
        <v>369</v>
      </c>
      <c r="D397" s="152" t="s">
        <v>129</v>
      </c>
      <c r="E397" s="153" t="s">
        <v>370</v>
      </c>
      <c r="F397" s="154" t="s">
        <v>371</v>
      </c>
      <c r="G397" s="155" t="s">
        <v>138</v>
      </c>
      <c r="H397" s="156">
        <v>35.924999999999997</v>
      </c>
      <c r="I397" s="157"/>
      <c r="J397" s="158">
        <f>ROUND(I397*H397,2)</f>
        <v>0</v>
      </c>
      <c r="K397" s="159"/>
      <c r="L397" s="34"/>
      <c r="M397" s="160" t="s">
        <v>1</v>
      </c>
      <c r="N397" s="161" t="s">
        <v>41</v>
      </c>
      <c r="O397" s="62"/>
      <c r="P397" s="162">
        <f>O397*H397</f>
        <v>0</v>
      </c>
      <c r="Q397" s="162">
        <v>0</v>
      </c>
      <c r="R397" s="162">
        <f>Q397*H397</f>
        <v>0</v>
      </c>
      <c r="S397" s="162">
        <v>6.5000000000000002E-2</v>
      </c>
      <c r="T397" s="163">
        <f>S397*H397</f>
        <v>2.3351249999999997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4" t="s">
        <v>133</v>
      </c>
      <c r="AT397" s="164" t="s">
        <v>129</v>
      </c>
      <c r="AU397" s="164" t="s">
        <v>134</v>
      </c>
      <c r="AY397" s="18" t="s">
        <v>126</v>
      </c>
      <c r="BE397" s="165">
        <f>IF(N397="základná",J397,0)</f>
        <v>0</v>
      </c>
      <c r="BF397" s="165">
        <f>IF(N397="znížená",J397,0)</f>
        <v>0</v>
      </c>
      <c r="BG397" s="165">
        <f>IF(N397="zákl. prenesená",J397,0)</f>
        <v>0</v>
      </c>
      <c r="BH397" s="165">
        <f>IF(N397="zníž. prenesená",J397,0)</f>
        <v>0</v>
      </c>
      <c r="BI397" s="165">
        <f>IF(N397="nulová",J397,0)</f>
        <v>0</v>
      </c>
      <c r="BJ397" s="18" t="s">
        <v>134</v>
      </c>
      <c r="BK397" s="165">
        <f>ROUND(I397*H397,2)</f>
        <v>0</v>
      </c>
      <c r="BL397" s="18" t="s">
        <v>133</v>
      </c>
      <c r="BM397" s="164" t="s">
        <v>372</v>
      </c>
    </row>
    <row r="398" spans="1:65" s="13" customFormat="1" ht="10.199999999999999">
      <c r="B398" s="166"/>
      <c r="D398" s="167" t="s">
        <v>140</v>
      </c>
      <c r="E398" s="168" t="s">
        <v>1</v>
      </c>
      <c r="F398" s="169" t="s">
        <v>373</v>
      </c>
      <c r="H398" s="168" t="s">
        <v>1</v>
      </c>
      <c r="I398" s="170"/>
      <c r="L398" s="166"/>
      <c r="M398" s="171"/>
      <c r="N398" s="172"/>
      <c r="O398" s="172"/>
      <c r="P398" s="172"/>
      <c r="Q398" s="172"/>
      <c r="R398" s="172"/>
      <c r="S398" s="172"/>
      <c r="T398" s="173"/>
      <c r="AT398" s="168" t="s">
        <v>140</v>
      </c>
      <c r="AU398" s="168" t="s">
        <v>134</v>
      </c>
      <c r="AV398" s="13" t="s">
        <v>83</v>
      </c>
      <c r="AW398" s="13" t="s">
        <v>31</v>
      </c>
      <c r="AX398" s="13" t="s">
        <v>75</v>
      </c>
      <c r="AY398" s="168" t="s">
        <v>126</v>
      </c>
    </row>
    <row r="399" spans="1:65" s="14" customFormat="1" ht="10.199999999999999">
      <c r="B399" s="174"/>
      <c r="D399" s="167" t="s">
        <v>140</v>
      </c>
      <c r="E399" s="175" t="s">
        <v>1</v>
      </c>
      <c r="F399" s="176" t="s">
        <v>374</v>
      </c>
      <c r="H399" s="177">
        <v>6.75</v>
      </c>
      <c r="I399" s="178"/>
      <c r="L399" s="174"/>
      <c r="M399" s="179"/>
      <c r="N399" s="180"/>
      <c r="O399" s="180"/>
      <c r="P399" s="180"/>
      <c r="Q399" s="180"/>
      <c r="R399" s="180"/>
      <c r="S399" s="180"/>
      <c r="T399" s="181"/>
      <c r="AT399" s="175" t="s">
        <v>140</v>
      </c>
      <c r="AU399" s="175" t="s">
        <v>134</v>
      </c>
      <c r="AV399" s="14" t="s">
        <v>134</v>
      </c>
      <c r="AW399" s="14" t="s">
        <v>31</v>
      </c>
      <c r="AX399" s="14" t="s">
        <v>75</v>
      </c>
      <c r="AY399" s="175" t="s">
        <v>126</v>
      </c>
    </row>
    <row r="400" spans="1:65" s="14" customFormat="1" ht="10.199999999999999">
      <c r="B400" s="174"/>
      <c r="D400" s="167" t="s">
        <v>140</v>
      </c>
      <c r="E400" s="175" t="s">
        <v>1</v>
      </c>
      <c r="F400" s="176" t="s">
        <v>375</v>
      </c>
      <c r="H400" s="177">
        <v>5</v>
      </c>
      <c r="I400" s="178"/>
      <c r="L400" s="174"/>
      <c r="M400" s="179"/>
      <c r="N400" s="180"/>
      <c r="O400" s="180"/>
      <c r="P400" s="180"/>
      <c r="Q400" s="180"/>
      <c r="R400" s="180"/>
      <c r="S400" s="180"/>
      <c r="T400" s="181"/>
      <c r="AT400" s="175" t="s">
        <v>140</v>
      </c>
      <c r="AU400" s="175" t="s">
        <v>134</v>
      </c>
      <c r="AV400" s="14" t="s">
        <v>134</v>
      </c>
      <c r="AW400" s="14" t="s">
        <v>31</v>
      </c>
      <c r="AX400" s="14" t="s">
        <v>75</v>
      </c>
      <c r="AY400" s="175" t="s">
        <v>126</v>
      </c>
    </row>
    <row r="401" spans="1:65" s="16" customFormat="1" ht="10.199999999999999">
      <c r="B401" s="190"/>
      <c r="D401" s="167" t="s">
        <v>140</v>
      </c>
      <c r="E401" s="191" t="s">
        <v>1</v>
      </c>
      <c r="F401" s="192" t="s">
        <v>187</v>
      </c>
      <c r="H401" s="193">
        <v>11.75</v>
      </c>
      <c r="I401" s="194"/>
      <c r="L401" s="190"/>
      <c r="M401" s="195"/>
      <c r="N401" s="196"/>
      <c r="O401" s="196"/>
      <c r="P401" s="196"/>
      <c r="Q401" s="196"/>
      <c r="R401" s="196"/>
      <c r="S401" s="196"/>
      <c r="T401" s="197"/>
      <c r="AT401" s="191" t="s">
        <v>140</v>
      </c>
      <c r="AU401" s="191" t="s">
        <v>134</v>
      </c>
      <c r="AV401" s="16" t="s">
        <v>127</v>
      </c>
      <c r="AW401" s="16" t="s">
        <v>31</v>
      </c>
      <c r="AX401" s="16" t="s">
        <v>75</v>
      </c>
      <c r="AY401" s="191" t="s">
        <v>126</v>
      </c>
    </row>
    <row r="402" spans="1:65" s="13" customFormat="1" ht="10.199999999999999">
      <c r="B402" s="166"/>
      <c r="D402" s="167" t="s">
        <v>140</v>
      </c>
      <c r="E402" s="168" t="s">
        <v>1</v>
      </c>
      <c r="F402" s="169" t="s">
        <v>376</v>
      </c>
      <c r="H402" s="168" t="s">
        <v>1</v>
      </c>
      <c r="I402" s="170"/>
      <c r="L402" s="166"/>
      <c r="M402" s="171"/>
      <c r="N402" s="172"/>
      <c r="O402" s="172"/>
      <c r="P402" s="172"/>
      <c r="Q402" s="172"/>
      <c r="R402" s="172"/>
      <c r="S402" s="172"/>
      <c r="T402" s="173"/>
      <c r="AT402" s="168" t="s">
        <v>140</v>
      </c>
      <c r="AU402" s="168" t="s">
        <v>134</v>
      </c>
      <c r="AV402" s="13" t="s">
        <v>83</v>
      </c>
      <c r="AW402" s="13" t="s">
        <v>31</v>
      </c>
      <c r="AX402" s="13" t="s">
        <v>75</v>
      </c>
      <c r="AY402" s="168" t="s">
        <v>126</v>
      </c>
    </row>
    <row r="403" spans="1:65" s="14" customFormat="1" ht="10.199999999999999">
      <c r="B403" s="174"/>
      <c r="D403" s="167" t="s">
        <v>140</v>
      </c>
      <c r="E403" s="175" t="s">
        <v>1</v>
      </c>
      <c r="F403" s="176" t="s">
        <v>377</v>
      </c>
      <c r="H403" s="177">
        <v>3.15</v>
      </c>
      <c r="I403" s="178"/>
      <c r="L403" s="174"/>
      <c r="M403" s="179"/>
      <c r="N403" s="180"/>
      <c r="O403" s="180"/>
      <c r="P403" s="180"/>
      <c r="Q403" s="180"/>
      <c r="R403" s="180"/>
      <c r="S403" s="180"/>
      <c r="T403" s="181"/>
      <c r="AT403" s="175" t="s">
        <v>140</v>
      </c>
      <c r="AU403" s="175" t="s">
        <v>134</v>
      </c>
      <c r="AV403" s="14" t="s">
        <v>134</v>
      </c>
      <c r="AW403" s="14" t="s">
        <v>31</v>
      </c>
      <c r="AX403" s="14" t="s">
        <v>75</v>
      </c>
      <c r="AY403" s="175" t="s">
        <v>126</v>
      </c>
    </row>
    <row r="404" spans="1:65" s="14" customFormat="1" ht="10.199999999999999">
      <c r="B404" s="174"/>
      <c r="D404" s="167" t="s">
        <v>140</v>
      </c>
      <c r="E404" s="175" t="s">
        <v>1</v>
      </c>
      <c r="F404" s="176" t="s">
        <v>378</v>
      </c>
      <c r="H404" s="177">
        <v>2.25</v>
      </c>
      <c r="I404" s="178"/>
      <c r="L404" s="174"/>
      <c r="M404" s="179"/>
      <c r="N404" s="180"/>
      <c r="O404" s="180"/>
      <c r="P404" s="180"/>
      <c r="Q404" s="180"/>
      <c r="R404" s="180"/>
      <c r="S404" s="180"/>
      <c r="T404" s="181"/>
      <c r="AT404" s="175" t="s">
        <v>140</v>
      </c>
      <c r="AU404" s="175" t="s">
        <v>134</v>
      </c>
      <c r="AV404" s="14" t="s">
        <v>134</v>
      </c>
      <c r="AW404" s="14" t="s">
        <v>31</v>
      </c>
      <c r="AX404" s="14" t="s">
        <v>75</v>
      </c>
      <c r="AY404" s="175" t="s">
        <v>126</v>
      </c>
    </row>
    <row r="405" spans="1:65" s="14" customFormat="1" ht="10.199999999999999">
      <c r="B405" s="174"/>
      <c r="D405" s="167" t="s">
        <v>140</v>
      </c>
      <c r="E405" s="175" t="s">
        <v>1</v>
      </c>
      <c r="F405" s="176" t="s">
        <v>379</v>
      </c>
      <c r="H405" s="177">
        <v>2.0249999999999999</v>
      </c>
      <c r="I405" s="178"/>
      <c r="L405" s="174"/>
      <c r="M405" s="179"/>
      <c r="N405" s="180"/>
      <c r="O405" s="180"/>
      <c r="P405" s="180"/>
      <c r="Q405" s="180"/>
      <c r="R405" s="180"/>
      <c r="S405" s="180"/>
      <c r="T405" s="181"/>
      <c r="AT405" s="175" t="s">
        <v>140</v>
      </c>
      <c r="AU405" s="175" t="s">
        <v>134</v>
      </c>
      <c r="AV405" s="14" t="s">
        <v>134</v>
      </c>
      <c r="AW405" s="14" t="s">
        <v>31</v>
      </c>
      <c r="AX405" s="14" t="s">
        <v>75</v>
      </c>
      <c r="AY405" s="175" t="s">
        <v>126</v>
      </c>
    </row>
    <row r="406" spans="1:65" s="14" customFormat="1" ht="10.199999999999999">
      <c r="B406" s="174"/>
      <c r="D406" s="167" t="s">
        <v>140</v>
      </c>
      <c r="E406" s="175" t="s">
        <v>1</v>
      </c>
      <c r="F406" s="176" t="s">
        <v>380</v>
      </c>
      <c r="H406" s="177">
        <v>6.75</v>
      </c>
      <c r="I406" s="178"/>
      <c r="L406" s="174"/>
      <c r="M406" s="179"/>
      <c r="N406" s="180"/>
      <c r="O406" s="180"/>
      <c r="P406" s="180"/>
      <c r="Q406" s="180"/>
      <c r="R406" s="180"/>
      <c r="S406" s="180"/>
      <c r="T406" s="181"/>
      <c r="AT406" s="175" t="s">
        <v>140</v>
      </c>
      <c r="AU406" s="175" t="s">
        <v>134</v>
      </c>
      <c r="AV406" s="14" t="s">
        <v>134</v>
      </c>
      <c r="AW406" s="14" t="s">
        <v>31</v>
      </c>
      <c r="AX406" s="14" t="s">
        <v>75</v>
      </c>
      <c r="AY406" s="175" t="s">
        <v>126</v>
      </c>
    </row>
    <row r="407" spans="1:65" s="14" customFormat="1" ht="10.199999999999999">
      <c r="B407" s="174"/>
      <c r="D407" s="167" t="s">
        <v>140</v>
      </c>
      <c r="E407" s="175" t="s">
        <v>1</v>
      </c>
      <c r="F407" s="176" t="s">
        <v>381</v>
      </c>
      <c r="H407" s="177">
        <v>10</v>
      </c>
      <c r="I407" s="178"/>
      <c r="L407" s="174"/>
      <c r="M407" s="179"/>
      <c r="N407" s="180"/>
      <c r="O407" s="180"/>
      <c r="P407" s="180"/>
      <c r="Q407" s="180"/>
      <c r="R407" s="180"/>
      <c r="S407" s="180"/>
      <c r="T407" s="181"/>
      <c r="AT407" s="175" t="s">
        <v>140</v>
      </c>
      <c r="AU407" s="175" t="s">
        <v>134</v>
      </c>
      <c r="AV407" s="14" t="s">
        <v>134</v>
      </c>
      <c r="AW407" s="14" t="s">
        <v>31</v>
      </c>
      <c r="AX407" s="14" t="s">
        <v>75</v>
      </c>
      <c r="AY407" s="175" t="s">
        <v>126</v>
      </c>
    </row>
    <row r="408" spans="1:65" s="16" customFormat="1" ht="10.199999999999999">
      <c r="B408" s="190"/>
      <c r="D408" s="167" t="s">
        <v>140</v>
      </c>
      <c r="E408" s="191" t="s">
        <v>1</v>
      </c>
      <c r="F408" s="192" t="s">
        <v>187</v>
      </c>
      <c r="H408" s="193">
        <v>24.175000000000001</v>
      </c>
      <c r="I408" s="194"/>
      <c r="L408" s="190"/>
      <c r="M408" s="195"/>
      <c r="N408" s="196"/>
      <c r="O408" s="196"/>
      <c r="P408" s="196"/>
      <c r="Q408" s="196"/>
      <c r="R408" s="196"/>
      <c r="S408" s="196"/>
      <c r="T408" s="197"/>
      <c r="AT408" s="191" t="s">
        <v>140</v>
      </c>
      <c r="AU408" s="191" t="s">
        <v>134</v>
      </c>
      <c r="AV408" s="16" t="s">
        <v>127</v>
      </c>
      <c r="AW408" s="16" t="s">
        <v>31</v>
      </c>
      <c r="AX408" s="16" t="s">
        <v>75</v>
      </c>
      <c r="AY408" s="191" t="s">
        <v>126</v>
      </c>
    </row>
    <row r="409" spans="1:65" s="15" customFormat="1" ht="10.199999999999999">
      <c r="B409" s="182"/>
      <c r="D409" s="167" t="s">
        <v>140</v>
      </c>
      <c r="E409" s="183" t="s">
        <v>1</v>
      </c>
      <c r="F409" s="184" t="s">
        <v>148</v>
      </c>
      <c r="H409" s="185">
        <v>35.924999999999997</v>
      </c>
      <c r="I409" s="186"/>
      <c r="L409" s="182"/>
      <c r="M409" s="187"/>
      <c r="N409" s="188"/>
      <c r="O409" s="188"/>
      <c r="P409" s="188"/>
      <c r="Q409" s="188"/>
      <c r="R409" s="188"/>
      <c r="S409" s="188"/>
      <c r="T409" s="189"/>
      <c r="AT409" s="183" t="s">
        <v>140</v>
      </c>
      <c r="AU409" s="183" t="s">
        <v>134</v>
      </c>
      <c r="AV409" s="15" t="s">
        <v>133</v>
      </c>
      <c r="AW409" s="15" t="s">
        <v>31</v>
      </c>
      <c r="AX409" s="15" t="s">
        <v>83</v>
      </c>
      <c r="AY409" s="183" t="s">
        <v>126</v>
      </c>
    </row>
    <row r="410" spans="1:65" s="2" customFormat="1" ht="30" customHeight="1">
      <c r="A410" s="33"/>
      <c r="B410" s="151"/>
      <c r="C410" s="152" t="s">
        <v>382</v>
      </c>
      <c r="D410" s="152" t="s">
        <v>129</v>
      </c>
      <c r="E410" s="153" t="s">
        <v>383</v>
      </c>
      <c r="F410" s="154" t="s">
        <v>384</v>
      </c>
      <c r="G410" s="155" t="s">
        <v>138</v>
      </c>
      <c r="H410" s="156">
        <v>38.909999999999997</v>
      </c>
      <c r="I410" s="157"/>
      <c r="J410" s="158">
        <f>ROUND(I410*H410,2)</f>
        <v>0</v>
      </c>
      <c r="K410" s="159"/>
      <c r="L410" s="34"/>
      <c r="M410" s="160" t="s">
        <v>1</v>
      </c>
      <c r="N410" s="161" t="s">
        <v>41</v>
      </c>
      <c r="O410" s="62"/>
      <c r="P410" s="162">
        <f>O410*H410</f>
        <v>0</v>
      </c>
      <c r="Q410" s="162">
        <v>0</v>
      </c>
      <c r="R410" s="162">
        <f>Q410*H410</f>
        <v>0</v>
      </c>
      <c r="S410" s="162">
        <v>5.7000000000000002E-2</v>
      </c>
      <c r="T410" s="163">
        <f>S410*H410</f>
        <v>2.21787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4" t="s">
        <v>133</v>
      </c>
      <c r="AT410" s="164" t="s">
        <v>129</v>
      </c>
      <c r="AU410" s="164" t="s">
        <v>134</v>
      </c>
      <c r="AY410" s="18" t="s">
        <v>126</v>
      </c>
      <c r="BE410" s="165">
        <f>IF(N410="základná",J410,0)</f>
        <v>0</v>
      </c>
      <c r="BF410" s="165">
        <f>IF(N410="znížená",J410,0)</f>
        <v>0</v>
      </c>
      <c r="BG410" s="165">
        <f>IF(N410="zákl. prenesená",J410,0)</f>
        <v>0</v>
      </c>
      <c r="BH410" s="165">
        <f>IF(N410="zníž. prenesená",J410,0)</f>
        <v>0</v>
      </c>
      <c r="BI410" s="165">
        <f>IF(N410="nulová",J410,0)</f>
        <v>0</v>
      </c>
      <c r="BJ410" s="18" t="s">
        <v>134</v>
      </c>
      <c r="BK410" s="165">
        <f>ROUND(I410*H410,2)</f>
        <v>0</v>
      </c>
      <c r="BL410" s="18" t="s">
        <v>133</v>
      </c>
      <c r="BM410" s="164" t="s">
        <v>385</v>
      </c>
    </row>
    <row r="411" spans="1:65" s="14" customFormat="1" ht="10.199999999999999">
      <c r="B411" s="174"/>
      <c r="D411" s="167" t="s">
        <v>140</v>
      </c>
      <c r="E411" s="175" t="s">
        <v>1</v>
      </c>
      <c r="F411" s="176" t="s">
        <v>220</v>
      </c>
      <c r="H411" s="177">
        <v>3.456</v>
      </c>
      <c r="I411" s="178"/>
      <c r="L411" s="174"/>
      <c r="M411" s="179"/>
      <c r="N411" s="180"/>
      <c r="O411" s="180"/>
      <c r="P411" s="180"/>
      <c r="Q411" s="180"/>
      <c r="R411" s="180"/>
      <c r="S411" s="180"/>
      <c r="T411" s="181"/>
      <c r="AT411" s="175" t="s">
        <v>140</v>
      </c>
      <c r="AU411" s="175" t="s">
        <v>134</v>
      </c>
      <c r="AV411" s="14" t="s">
        <v>134</v>
      </c>
      <c r="AW411" s="14" t="s">
        <v>31</v>
      </c>
      <c r="AX411" s="14" t="s">
        <v>75</v>
      </c>
      <c r="AY411" s="175" t="s">
        <v>126</v>
      </c>
    </row>
    <row r="412" spans="1:65" s="14" customFormat="1" ht="10.199999999999999">
      <c r="B412" s="174"/>
      <c r="D412" s="167" t="s">
        <v>140</v>
      </c>
      <c r="E412" s="175" t="s">
        <v>1</v>
      </c>
      <c r="F412" s="176" t="s">
        <v>221</v>
      </c>
      <c r="H412" s="177">
        <v>0.73799999999999999</v>
      </c>
      <c r="I412" s="178"/>
      <c r="L412" s="174"/>
      <c r="M412" s="179"/>
      <c r="N412" s="180"/>
      <c r="O412" s="180"/>
      <c r="P412" s="180"/>
      <c r="Q412" s="180"/>
      <c r="R412" s="180"/>
      <c r="S412" s="180"/>
      <c r="T412" s="181"/>
      <c r="AT412" s="175" t="s">
        <v>140</v>
      </c>
      <c r="AU412" s="175" t="s">
        <v>134</v>
      </c>
      <c r="AV412" s="14" t="s">
        <v>134</v>
      </c>
      <c r="AW412" s="14" t="s">
        <v>31</v>
      </c>
      <c r="AX412" s="14" t="s">
        <v>75</v>
      </c>
      <c r="AY412" s="175" t="s">
        <v>126</v>
      </c>
    </row>
    <row r="413" spans="1:65" s="14" customFormat="1" ht="10.199999999999999">
      <c r="B413" s="174"/>
      <c r="D413" s="167" t="s">
        <v>140</v>
      </c>
      <c r="E413" s="175" t="s">
        <v>1</v>
      </c>
      <c r="F413" s="176" t="s">
        <v>222</v>
      </c>
      <c r="H413" s="177">
        <v>0.75600000000000001</v>
      </c>
      <c r="I413" s="178"/>
      <c r="L413" s="174"/>
      <c r="M413" s="179"/>
      <c r="N413" s="180"/>
      <c r="O413" s="180"/>
      <c r="P413" s="180"/>
      <c r="Q413" s="180"/>
      <c r="R413" s="180"/>
      <c r="S413" s="180"/>
      <c r="T413" s="181"/>
      <c r="AT413" s="175" t="s">
        <v>140</v>
      </c>
      <c r="AU413" s="175" t="s">
        <v>134</v>
      </c>
      <c r="AV413" s="14" t="s">
        <v>134</v>
      </c>
      <c r="AW413" s="14" t="s">
        <v>31</v>
      </c>
      <c r="AX413" s="14" t="s">
        <v>75</v>
      </c>
      <c r="AY413" s="175" t="s">
        <v>126</v>
      </c>
    </row>
    <row r="414" spans="1:65" s="14" customFormat="1" ht="10.199999999999999">
      <c r="B414" s="174"/>
      <c r="D414" s="167" t="s">
        <v>140</v>
      </c>
      <c r="E414" s="175" t="s">
        <v>1</v>
      </c>
      <c r="F414" s="176" t="s">
        <v>222</v>
      </c>
      <c r="H414" s="177">
        <v>0.75600000000000001</v>
      </c>
      <c r="I414" s="178"/>
      <c r="L414" s="174"/>
      <c r="M414" s="179"/>
      <c r="N414" s="180"/>
      <c r="O414" s="180"/>
      <c r="P414" s="180"/>
      <c r="Q414" s="180"/>
      <c r="R414" s="180"/>
      <c r="S414" s="180"/>
      <c r="T414" s="181"/>
      <c r="AT414" s="175" t="s">
        <v>140</v>
      </c>
      <c r="AU414" s="175" t="s">
        <v>134</v>
      </c>
      <c r="AV414" s="14" t="s">
        <v>134</v>
      </c>
      <c r="AW414" s="14" t="s">
        <v>31</v>
      </c>
      <c r="AX414" s="14" t="s">
        <v>75</v>
      </c>
      <c r="AY414" s="175" t="s">
        <v>126</v>
      </c>
    </row>
    <row r="415" spans="1:65" s="14" customFormat="1" ht="10.199999999999999">
      <c r="B415" s="174"/>
      <c r="D415" s="167" t="s">
        <v>140</v>
      </c>
      <c r="E415" s="175" t="s">
        <v>1</v>
      </c>
      <c r="F415" s="176" t="s">
        <v>223</v>
      </c>
      <c r="H415" s="177">
        <v>2.742</v>
      </c>
      <c r="I415" s="178"/>
      <c r="L415" s="174"/>
      <c r="M415" s="179"/>
      <c r="N415" s="180"/>
      <c r="O415" s="180"/>
      <c r="P415" s="180"/>
      <c r="Q415" s="180"/>
      <c r="R415" s="180"/>
      <c r="S415" s="180"/>
      <c r="T415" s="181"/>
      <c r="AT415" s="175" t="s">
        <v>140</v>
      </c>
      <c r="AU415" s="175" t="s">
        <v>134</v>
      </c>
      <c r="AV415" s="14" t="s">
        <v>134</v>
      </c>
      <c r="AW415" s="14" t="s">
        <v>31</v>
      </c>
      <c r="AX415" s="14" t="s">
        <v>75</v>
      </c>
      <c r="AY415" s="175" t="s">
        <v>126</v>
      </c>
    </row>
    <row r="416" spans="1:65" s="14" customFormat="1" ht="10.199999999999999">
      <c r="B416" s="174"/>
      <c r="D416" s="167" t="s">
        <v>140</v>
      </c>
      <c r="E416" s="175" t="s">
        <v>1</v>
      </c>
      <c r="F416" s="176" t="s">
        <v>223</v>
      </c>
      <c r="H416" s="177">
        <v>2.742</v>
      </c>
      <c r="I416" s="178"/>
      <c r="L416" s="174"/>
      <c r="M416" s="179"/>
      <c r="N416" s="180"/>
      <c r="O416" s="180"/>
      <c r="P416" s="180"/>
      <c r="Q416" s="180"/>
      <c r="R416" s="180"/>
      <c r="S416" s="180"/>
      <c r="T416" s="181"/>
      <c r="AT416" s="175" t="s">
        <v>140</v>
      </c>
      <c r="AU416" s="175" t="s">
        <v>134</v>
      </c>
      <c r="AV416" s="14" t="s">
        <v>134</v>
      </c>
      <c r="AW416" s="14" t="s">
        <v>31</v>
      </c>
      <c r="AX416" s="14" t="s">
        <v>75</v>
      </c>
      <c r="AY416" s="175" t="s">
        <v>126</v>
      </c>
    </row>
    <row r="417" spans="1:65" s="14" customFormat="1" ht="10.199999999999999">
      <c r="B417" s="174"/>
      <c r="D417" s="167" t="s">
        <v>140</v>
      </c>
      <c r="E417" s="175" t="s">
        <v>1</v>
      </c>
      <c r="F417" s="176" t="s">
        <v>224</v>
      </c>
      <c r="H417" s="177">
        <v>1.371</v>
      </c>
      <c r="I417" s="178"/>
      <c r="L417" s="174"/>
      <c r="M417" s="179"/>
      <c r="N417" s="180"/>
      <c r="O417" s="180"/>
      <c r="P417" s="180"/>
      <c r="Q417" s="180"/>
      <c r="R417" s="180"/>
      <c r="S417" s="180"/>
      <c r="T417" s="181"/>
      <c r="AT417" s="175" t="s">
        <v>140</v>
      </c>
      <c r="AU417" s="175" t="s">
        <v>134</v>
      </c>
      <c r="AV417" s="14" t="s">
        <v>134</v>
      </c>
      <c r="AW417" s="14" t="s">
        <v>31</v>
      </c>
      <c r="AX417" s="14" t="s">
        <v>75</v>
      </c>
      <c r="AY417" s="175" t="s">
        <v>126</v>
      </c>
    </row>
    <row r="418" spans="1:65" s="14" customFormat="1" ht="10.199999999999999">
      <c r="B418" s="174"/>
      <c r="D418" s="167" t="s">
        <v>140</v>
      </c>
      <c r="E418" s="175" t="s">
        <v>1</v>
      </c>
      <c r="F418" s="176" t="s">
        <v>225</v>
      </c>
      <c r="H418" s="177">
        <v>2.1869999999999998</v>
      </c>
      <c r="I418" s="178"/>
      <c r="L418" s="174"/>
      <c r="M418" s="179"/>
      <c r="N418" s="180"/>
      <c r="O418" s="180"/>
      <c r="P418" s="180"/>
      <c r="Q418" s="180"/>
      <c r="R418" s="180"/>
      <c r="S418" s="180"/>
      <c r="T418" s="181"/>
      <c r="AT418" s="175" t="s">
        <v>140</v>
      </c>
      <c r="AU418" s="175" t="s">
        <v>134</v>
      </c>
      <c r="AV418" s="14" t="s">
        <v>134</v>
      </c>
      <c r="AW418" s="14" t="s">
        <v>31</v>
      </c>
      <c r="AX418" s="14" t="s">
        <v>75</v>
      </c>
      <c r="AY418" s="175" t="s">
        <v>126</v>
      </c>
    </row>
    <row r="419" spans="1:65" s="14" customFormat="1" ht="10.199999999999999">
      <c r="B419" s="174"/>
      <c r="D419" s="167" t="s">
        <v>140</v>
      </c>
      <c r="E419" s="175" t="s">
        <v>1</v>
      </c>
      <c r="F419" s="176" t="s">
        <v>226</v>
      </c>
      <c r="H419" s="177">
        <v>2.6339999999999999</v>
      </c>
      <c r="I419" s="178"/>
      <c r="L419" s="174"/>
      <c r="M419" s="179"/>
      <c r="N419" s="180"/>
      <c r="O419" s="180"/>
      <c r="P419" s="180"/>
      <c r="Q419" s="180"/>
      <c r="R419" s="180"/>
      <c r="S419" s="180"/>
      <c r="T419" s="181"/>
      <c r="AT419" s="175" t="s">
        <v>140</v>
      </c>
      <c r="AU419" s="175" t="s">
        <v>134</v>
      </c>
      <c r="AV419" s="14" t="s">
        <v>134</v>
      </c>
      <c r="AW419" s="14" t="s">
        <v>31</v>
      </c>
      <c r="AX419" s="14" t="s">
        <v>75</v>
      </c>
      <c r="AY419" s="175" t="s">
        <v>126</v>
      </c>
    </row>
    <row r="420" spans="1:65" s="14" customFormat="1" ht="10.199999999999999">
      <c r="B420" s="174"/>
      <c r="D420" s="167" t="s">
        <v>140</v>
      </c>
      <c r="E420" s="175" t="s">
        <v>1</v>
      </c>
      <c r="F420" s="176" t="s">
        <v>227</v>
      </c>
      <c r="H420" s="177">
        <v>2.286</v>
      </c>
      <c r="I420" s="178"/>
      <c r="L420" s="174"/>
      <c r="M420" s="179"/>
      <c r="N420" s="180"/>
      <c r="O420" s="180"/>
      <c r="P420" s="180"/>
      <c r="Q420" s="180"/>
      <c r="R420" s="180"/>
      <c r="S420" s="180"/>
      <c r="T420" s="181"/>
      <c r="AT420" s="175" t="s">
        <v>140</v>
      </c>
      <c r="AU420" s="175" t="s">
        <v>134</v>
      </c>
      <c r="AV420" s="14" t="s">
        <v>134</v>
      </c>
      <c r="AW420" s="14" t="s">
        <v>31</v>
      </c>
      <c r="AX420" s="14" t="s">
        <v>75</v>
      </c>
      <c r="AY420" s="175" t="s">
        <v>126</v>
      </c>
    </row>
    <row r="421" spans="1:65" s="14" customFormat="1" ht="10.199999999999999">
      <c r="B421" s="174"/>
      <c r="D421" s="167" t="s">
        <v>140</v>
      </c>
      <c r="E421" s="175" t="s">
        <v>1</v>
      </c>
      <c r="F421" s="176" t="s">
        <v>228</v>
      </c>
      <c r="H421" s="177">
        <v>1.8959999999999999</v>
      </c>
      <c r="I421" s="178"/>
      <c r="L421" s="174"/>
      <c r="M421" s="179"/>
      <c r="N421" s="180"/>
      <c r="O421" s="180"/>
      <c r="P421" s="180"/>
      <c r="Q421" s="180"/>
      <c r="R421" s="180"/>
      <c r="S421" s="180"/>
      <c r="T421" s="181"/>
      <c r="AT421" s="175" t="s">
        <v>140</v>
      </c>
      <c r="AU421" s="175" t="s">
        <v>134</v>
      </c>
      <c r="AV421" s="14" t="s">
        <v>134</v>
      </c>
      <c r="AW421" s="14" t="s">
        <v>31</v>
      </c>
      <c r="AX421" s="14" t="s">
        <v>75</v>
      </c>
      <c r="AY421" s="175" t="s">
        <v>126</v>
      </c>
    </row>
    <row r="422" spans="1:65" s="14" customFormat="1" ht="10.199999999999999">
      <c r="B422" s="174"/>
      <c r="D422" s="167" t="s">
        <v>140</v>
      </c>
      <c r="E422" s="175" t="s">
        <v>1</v>
      </c>
      <c r="F422" s="176" t="s">
        <v>229</v>
      </c>
      <c r="H422" s="177">
        <v>3.879</v>
      </c>
      <c r="I422" s="178"/>
      <c r="L422" s="174"/>
      <c r="M422" s="179"/>
      <c r="N422" s="180"/>
      <c r="O422" s="180"/>
      <c r="P422" s="180"/>
      <c r="Q422" s="180"/>
      <c r="R422" s="180"/>
      <c r="S422" s="180"/>
      <c r="T422" s="181"/>
      <c r="AT422" s="175" t="s">
        <v>140</v>
      </c>
      <c r="AU422" s="175" t="s">
        <v>134</v>
      </c>
      <c r="AV422" s="14" t="s">
        <v>134</v>
      </c>
      <c r="AW422" s="14" t="s">
        <v>31</v>
      </c>
      <c r="AX422" s="14" t="s">
        <v>75</v>
      </c>
      <c r="AY422" s="175" t="s">
        <v>126</v>
      </c>
    </row>
    <row r="423" spans="1:65" s="14" customFormat="1" ht="10.199999999999999">
      <c r="B423" s="174"/>
      <c r="D423" s="167" t="s">
        <v>140</v>
      </c>
      <c r="E423" s="175" t="s">
        <v>1</v>
      </c>
      <c r="F423" s="176" t="s">
        <v>230</v>
      </c>
      <c r="H423" s="177">
        <v>1.5569999999999999</v>
      </c>
      <c r="I423" s="178"/>
      <c r="L423" s="174"/>
      <c r="M423" s="179"/>
      <c r="N423" s="180"/>
      <c r="O423" s="180"/>
      <c r="P423" s="180"/>
      <c r="Q423" s="180"/>
      <c r="R423" s="180"/>
      <c r="S423" s="180"/>
      <c r="T423" s="181"/>
      <c r="AT423" s="175" t="s">
        <v>140</v>
      </c>
      <c r="AU423" s="175" t="s">
        <v>134</v>
      </c>
      <c r="AV423" s="14" t="s">
        <v>134</v>
      </c>
      <c r="AW423" s="14" t="s">
        <v>31</v>
      </c>
      <c r="AX423" s="14" t="s">
        <v>75</v>
      </c>
      <c r="AY423" s="175" t="s">
        <v>126</v>
      </c>
    </row>
    <row r="424" spans="1:65" s="14" customFormat="1" ht="10.199999999999999">
      <c r="B424" s="174"/>
      <c r="D424" s="167" t="s">
        <v>140</v>
      </c>
      <c r="E424" s="175" t="s">
        <v>1</v>
      </c>
      <c r="F424" s="176" t="s">
        <v>231</v>
      </c>
      <c r="H424" s="177">
        <v>1.464</v>
      </c>
      <c r="I424" s="178"/>
      <c r="L424" s="174"/>
      <c r="M424" s="179"/>
      <c r="N424" s="180"/>
      <c r="O424" s="180"/>
      <c r="P424" s="180"/>
      <c r="Q424" s="180"/>
      <c r="R424" s="180"/>
      <c r="S424" s="180"/>
      <c r="T424" s="181"/>
      <c r="AT424" s="175" t="s">
        <v>140</v>
      </c>
      <c r="AU424" s="175" t="s">
        <v>134</v>
      </c>
      <c r="AV424" s="14" t="s">
        <v>134</v>
      </c>
      <c r="AW424" s="14" t="s">
        <v>31</v>
      </c>
      <c r="AX424" s="14" t="s">
        <v>75</v>
      </c>
      <c r="AY424" s="175" t="s">
        <v>126</v>
      </c>
    </row>
    <row r="425" spans="1:65" s="14" customFormat="1" ht="10.199999999999999">
      <c r="B425" s="174"/>
      <c r="D425" s="167" t="s">
        <v>140</v>
      </c>
      <c r="E425" s="175" t="s">
        <v>1</v>
      </c>
      <c r="F425" s="176" t="s">
        <v>232</v>
      </c>
      <c r="H425" s="177">
        <v>1.536</v>
      </c>
      <c r="I425" s="178"/>
      <c r="L425" s="174"/>
      <c r="M425" s="179"/>
      <c r="N425" s="180"/>
      <c r="O425" s="180"/>
      <c r="P425" s="180"/>
      <c r="Q425" s="180"/>
      <c r="R425" s="180"/>
      <c r="S425" s="180"/>
      <c r="T425" s="181"/>
      <c r="AT425" s="175" t="s">
        <v>140</v>
      </c>
      <c r="AU425" s="175" t="s">
        <v>134</v>
      </c>
      <c r="AV425" s="14" t="s">
        <v>134</v>
      </c>
      <c r="AW425" s="14" t="s">
        <v>31</v>
      </c>
      <c r="AX425" s="14" t="s">
        <v>75</v>
      </c>
      <c r="AY425" s="175" t="s">
        <v>126</v>
      </c>
    </row>
    <row r="426" spans="1:65" s="14" customFormat="1" ht="10.199999999999999">
      <c r="B426" s="174"/>
      <c r="D426" s="167" t="s">
        <v>140</v>
      </c>
      <c r="E426" s="175" t="s">
        <v>1</v>
      </c>
      <c r="F426" s="176" t="s">
        <v>233</v>
      </c>
      <c r="H426" s="177">
        <v>3.4020000000000001</v>
      </c>
      <c r="I426" s="178"/>
      <c r="L426" s="174"/>
      <c r="M426" s="179"/>
      <c r="N426" s="180"/>
      <c r="O426" s="180"/>
      <c r="P426" s="180"/>
      <c r="Q426" s="180"/>
      <c r="R426" s="180"/>
      <c r="S426" s="180"/>
      <c r="T426" s="181"/>
      <c r="AT426" s="175" t="s">
        <v>140</v>
      </c>
      <c r="AU426" s="175" t="s">
        <v>134</v>
      </c>
      <c r="AV426" s="14" t="s">
        <v>134</v>
      </c>
      <c r="AW426" s="14" t="s">
        <v>31</v>
      </c>
      <c r="AX426" s="14" t="s">
        <v>75</v>
      </c>
      <c r="AY426" s="175" t="s">
        <v>126</v>
      </c>
    </row>
    <row r="427" spans="1:65" s="14" customFormat="1" ht="10.199999999999999">
      <c r="B427" s="174"/>
      <c r="D427" s="167" t="s">
        <v>140</v>
      </c>
      <c r="E427" s="175" t="s">
        <v>1</v>
      </c>
      <c r="F427" s="176" t="s">
        <v>234</v>
      </c>
      <c r="H427" s="177">
        <v>2.472</v>
      </c>
      <c r="I427" s="178"/>
      <c r="L427" s="174"/>
      <c r="M427" s="179"/>
      <c r="N427" s="180"/>
      <c r="O427" s="180"/>
      <c r="P427" s="180"/>
      <c r="Q427" s="180"/>
      <c r="R427" s="180"/>
      <c r="S427" s="180"/>
      <c r="T427" s="181"/>
      <c r="AT427" s="175" t="s">
        <v>140</v>
      </c>
      <c r="AU427" s="175" t="s">
        <v>134</v>
      </c>
      <c r="AV427" s="14" t="s">
        <v>134</v>
      </c>
      <c r="AW427" s="14" t="s">
        <v>31</v>
      </c>
      <c r="AX427" s="14" t="s">
        <v>75</v>
      </c>
      <c r="AY427" s="175" t="s">
        <v>126</v>
      </c>
    </row>
    <row r="428" spans="1:65" s="14" customFormat="1" ht="10.199999999999999">
      <c r="B428" s="174"/>
      <c r="D428" s="167" t="s">
        <v>140</v>
      </c>
      <c r="E428" s="175" t="s">
        <v>1</v>
      </c>
      <c r="F428" s="176" t="s">
        <v>235</v>
      </c>
      <c r="H428" s="177">
        <v>1.4850000000000001</v>
      </c>
      <c r="I428" s="178"/>
      <c r="L428" s="174"/>
      <c r="M428" s="179"/>
      <c r="N428" s="180"/>
      <c r="O428" s="180"/>
      <c r="P428" s="180"/>
      <c r="Q428" s="180"/>
      <c r="R428" s="180"/>
      <c r="S428" s="180"/>
      <c r="T428" s="181"/>
      <c r="AT428" s="175" t="s">
        <v>140</v>
      </c>
      <c r="AU428" s="175" t="s">
        <v>134</v>
      </c>
      <c r="AV428" s="14" t="s">
        <v>134</v>
      </c>
      <c r="AW428" s="14" t="s">
        <v>31</v>
      </c>
      <c r="AX428" s="14" t="s">
        <v>75</v>
      </c>
      <c r="AY428" s="175" t="s">
        <v>126</v>
      </c>
    </row>
    <row r="429" spans="1:65" s="14" customFormat="1" ht="10.199999999999999">
      <c r="B429" s="174"/>
      <c r="D429" s="167" t="s">
        <v>140</v>
      </c>
      <c r="E429" s="175" t="s">
        <v>1</v>
      </c>
      <c r="F429" s="176" t="s">
        <v>236</v>
      </c>
      <c r="H429" s="177">
        <v>1.5509999999999999</v>
      </c>
      <c r="I429" s="178"/>
      <c r="L429" s="174"/>
      <c r="M429" s="179"/>
      <c r="N429" s="180"/>
      <c r="O429" s="180"/>
      <c r="P429" s="180"/>
      <c r="Q429" s="180"/>
      <c r="R429" s="180"/>
      <c r="S429" s="180"/>
      <c r="T429" s="181"/>
      <c r="AT429" s="175" t="s">
        <v>140</v>
      </c>
      <c r="AU429" s="175" t="s">
        <v>134</v>
      </c>
      <c r="AV429" s="14" t="s">
        <v>134</v>
      </c>
      <c r="AW429" s="14" t="s">
        <v>31</v>
      </c>
      <c r="AX429" s="14" t="s">
        <v>75</v>
      </c>
      <c r="AY429" s="175" t="s">
        <v>126</v>
      </c>
    </row>
    <row r="430" spans="1:65" s="15" customFormat="1" ht="10.199999999999999">
      <c r="B430" s="182"/>
      <c r="D430" s="167" t="s">
        <v>140</v>
      </c>
      <c r="E430" s="183" t="s">
        <v>1</v>
      </c>
      <c r="F430" s="184" t="s">
        <v>148</v>
      </c>
      <c r="H430" s="185">
        <v>38.909999999999997</v>
      </c>
      <c r="I430" s="186"/>
      <c r="L430" s="182"/>
      <c r="M430" s="187"/>
      <c r="N430" s="188"/>
      <c r="O430" s="188"/>
      <c r="P430" s="188"/>
      <c r="Q430" s="188"/>
      <c r="R430" s="188"/>
      <c r="S430" s="188"/>
      <c r="T430" s="189"/>
      <c r="AT430" s="183" t="s">
        <v>140</v>
      </c>
      <c r="AU430" s="183" t="s">
        <v>134</v>
      </c>
      <c r="AV430" s="15" t="s">
        <v>133</v>
      </c>
      <c r="AW430" s="15" t="s">
        <v>31</v>
      </c>
      <c r="AX430" s="15" t="s">
        <v>83</v>
      </c>
      <c r="AY430" s="183" t="s">
        <v>126</v>
      </c>
    </row>
    <row r="431" spans="1:65" s="2" customFormat="1" ht="22.2" customHeight="1">
      <c r="A431" s="33"/>
      <c r="B431" s="151"/>
      <c r="C431" s="152" t="s">
        <v>386</v>
      </c>
      <c r="D431" s="152" t="s">
        <v>129</v>
      </c>
      <c r="E431" s="153" t="s">
        <v>387</v>
      </c>
      <c r="F431" s="154" t="s">
        <v>388</v>
      </c>
      <c r="G431" s="155" t="s">
        <v>389</v>
      </c>
      <c r="H431" s="156">
        <v>8</v>
      </c>
      <c r="I431" s="157"/>
      <c r="J431" s="158">
        <f>ROUND(I431*H431,2)</f>
        <v>0</v>
      </c>
      <c r="K431" s="159"/>
      <c r="L431" s="34"/>
      <c r="M431" s="160" t="s">
        <v>1</v>
      </c>
      <c r="N431" s="161" t="s">
        <v>41</v>
      </c>
      <c r="O431" s="62"/>
      <c r="P431" s="162">
        <f>O431*H431</f>
        <v>0</v>
      </c>
      <c r="Q431" s="162">
        <v>0</v>
      </c>
      <c r="R431" s="162">
        <f>Q431*H431</f>
        <v>0</v>
      </c>
      <c r="S431" s="162">
        <v>1.6E-2</v>
      </c>
      <c r="T431" s="163">
        <f>S431*H431</f>
        <v>0.128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4" t="s">
        <v>133</v>
      </c>
      <c r="AT431" s="164" t="s">
        <v>129</v>
      </c>
      <c r="AU431" s="164" t="s">
        <v>134</v>
      </c>
      <c r="AY431" s="18" t="s">
        <v>126</v>
      </c>
      <c r="BE431" s="165">
        <f>IF(N431="základná",J431,0)</f>
        <v>0</v>
      </c>
      <c r="BF431" s="165">
        <f>IF(N431="znížená",J431,0)</f>
        <v>0</v>
      </c>
      <c r="BG431" s="165">
        <f>IF(N431="zákl. prenesená",J431,0)</f>
        <v>0</v>
      </c>
      <c r="BH431" s="165">
        <f>IF(N431="zníž. prenesená",J431,0)</f>
        <v>0</v>
      </c>
      <c r="BI431" s="165">
        <f>IF(N431="nulová",J431,0)</f>
        <v>0</v>
      </c>
      <c r="BJ431" s="18" t="s">
        <v>134</v>
      </c>
      <c r="BK431" s="165">
        <f>ROUND(I431*H431,2)</f>
        <v>0</v>
      </c>
      <c r="BL431" s="18" t="s">
        <v>133</v>
      </c>
      <c r="BM431" s="164" t="s">
        <v>390</v>
      </c>
    </row>
    <row r="432" spans="1:65" s="2" customFormat="1" ht="19.8" customHeight="1">
      <c r="A432" s="33"/>
      <c r="B432" s="151"/>
      <c r="C432" s="152" t="s">
        <v>391</v>
      </c>
      <c r="D432" s="152" t="s">
        <v>129</v>
      </c>
      <c r="E432" s="153" t="s">
        <v>392</v>
      </c>
      <c r="F432" s="154" t="s">
        <v>393</v>
      </c>
      <c r="G432" s="155" t="s">
        <v>287</v>
      </c>
      <c r="H432" s="156">
        <v>43.2</v>
      </c>
      <c r="I432" s="157"/>
      <c r="J432" s="158">
        <f>ROUND(I432*H432,2)</f>
        <v>0</v>
      </c>
      <c r="K432" s="159"/>
      <c r="L432" s="34"/>
      <c r="M432" s="160" t="s">
        <v>1</v>
      </c>
      <c r="N432" s="161" t="s">
        <v>41</v>
      </c>
      <c r="O432" s="62"/>
      <c r="P432" s="162">
        <f>O432*H432</f>
        <v>0</v>
      </c>
      <c r="Q432" s="162">
        <v>0</v>
      </c>
      <c r="R432" s="162">
        <f>Q432*H432</f>
        <v>0</v>
      </c>
      <c r="S432" s="162">
        <v>8.0000000000000002E-3</v>
      </c>
      <c r="T432" s="163">
        <f>S432*H432</f>
        <v>0.34560000000000002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64" t="s">
        <v>133</v>
      </c>
      <c r="AT432" s="164" t="s">
        <v>129</v>
      </c>
      <c r="AU432" s="164" t="s">
        <v>134</v>
      </c>
      <c r="AY432" s="18" t="s">
        <v>126</v>
      </c>
      <c r="BE432" s="165">
        <f>IF(N432="základná",J432,0)</f>
        <v>0</v>
      </c>
      <c r="BF432" s="165">
        <f>IF(N432="znížená",J432,0)</f>
        <v>0</v>
      </c>
      <c r="BG432" s="165">
        <f>IF(N432="zákl. prenesená",J432,0)</f>
        <v>0</v>
      </c>
      <c r="BH432" s="165">
        <f>IF(N432="zníž. prenesená",J432,0)</f>
        <v>0</v>
      </c>
      <c r="BI432" s="165">
        <f>IF(N432="nulová",J432,0)</f>
        <v>0</v>
      </c>
      <c r="BJ432" s="18" t="s">
        <v>134</v>
      </c>
      <c r="BK432" s="165">
        <f>ROUND(I432*H432,2)</f>
        <v>0</v>
      </c>
      <c r="BL432" s="18" t="s">
        <v>133</v>
      </c>
      <c r="BM432" s="164" t="s">
        <v>394</v>
      </c>
    </row>
    <row r="433" spans="1:65" s="14" customFormat="1" ht="10.199999999999999">
      <c r="B433" s="174"/>
      <c r="D433" s="167" t="s">
        <v>140</v>
      </c>
      <c r="E433" s="175" t="s">
        <v>1</v>
      </c>
      <c r="F433" s="176" t="s">
        <v>395</v>
      </c>
      <c r="H433" s="177">
        <v>43.2</v>
      </c>
      <c r="I433" s="178"/>
      <c r="L433" s="174"/>
      <c r="M433" s="179"/>
      <c r="N433" s="180"/>
      <c r="O433" s="180"/>
      <c r="P433" s="180"/>
      <c r="Q433" s="180"/>
      <c r="R433" s="180"/>
      <c r="S433" s="180"/>
      <c r="T433" s="181"/>
      <c r="AT433" s="175" t="s">
        <v>140</v>
      </c>
      <c r="AU433" s="175" t="s">
        <v>134</v>
      </c>
      <c r="AV433" s="14" t="s">
        <v>134</v>
      </c>
      <c r="AW433" s="14" t="s">
        <v>31</v>
      </c>
      <c r="AX433" s="14" t="s">
        <v>75</v>
      </c>
      <c r="AY433" s="175" t="s">
        <v>126</v>
      </c>
    </row>
    <row r="434" spans="1:65" s="15" customFormat="1" ht="10.199999999999999">
      <c r="B434" s="182"/>
      <c r="D434" s="167" t="s">
        <v>140</v>
      </c>
      <c r="E434" s="183" t="s">
        <v>1</v>
      </c>
      <c r="F434" s="184" t="s">
        <v>148</v>
      </c>
      <c r="H434" s="185">
        <v>43.2</v>
      </c>
      <c r="I434" s="186"/>
      <c r="L434" s="182"/>
      <c r="M434" s="187"/>
      <c r="N434" s="188"/>
      <c r="O434" s="188"/>
      <c r="P434" s="188"/>
      <c r="Q434" s="188"/>
      <c r="R434" s="188"/>
      <c r="S434" s="188"/>
      <c r="T434" s="189"/>
      <c r="AT434" s="183" t="s">
        <v>140</v>
      </c>
      <c r="AU434" s="183" t="s">
        <v>134</v>
      </c>
      <c r="AV434" s="15" t="s">
        <v>133</v>
      </c>
      <c r="AW434" s="15" t="s">
        <v>31</v>
      </c>
      <c r="AX434" s="15" t="s">
        <v>83</v>
      </c>
      <c r="AY434" s="183" t="s">
        <v>126</v>
      </c>
    </row>
    <row r="435" spans="1:65" s="2" customFormat="1" ht="22.2" customHeight="1">
      <c r="A435" s="33"/>
      <c r="B435" s="151"/>
      <c r="C435" s="152" t="s">
        <v>396</v>
      </c>
      <c r="D435" s="152" t="s">
        <v>129</v>
      </c>
      <c r="E435" s="153" t="s">
        <v>397</v>
      </c>
      <c r="F435" s="154" t="s">
        <v>398</v>
      </c>
      <c r="G435" s="155" t="s">
        <v>389</v>
      </c>
      <c r="H435" s="156">
        <v>16</v>
      </c>
      <c r="I435" s="157"/>
      <c r="J435" s="158">
        <f>ROUND(I435*H435,2)</f>
        <v>0</v>
      </c>
      <c r="K435" s="159"/>
      <c r="L435" s="34"/>
      <c r="M435" s="160" t="s">
        <v>1</v>
      </c>
      <c r="N435" s="161" t="s">
        <v>41</v>
      </c>
      <c r="O435" s="62"/>
      <c r="P435" s="162">
        <f>O435*H435</f>
        <v>0</v>
      </c>
      <c r="Q435" s="162">
        <v>0</v>
      </c>
      <c r="R435" s="162">
        <f>Q435*H435</f>
        <v>0</v>
      </c>
      <c r="S435" s="162">
        <v>0.06</v>
      </c>
      <c r="T435" s="163">
        <f>S435*H435</f>
        <v>0.96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4" t="s">
        <v>133</v>
      </c>
      <c r="AT435" s="164" t="s">
        <v>129</v>
      </c>
      <c r="AU435" s="164" t="s">
        <v>134</v>
      </c>
      <c r="AY435" s="18" t="s">
        <v>126</v>
      </c>
      <c r="BE435" s="165">
        <f>IF(N435="základná",J435,0)</f>
        <v>0</v>
      </c>
      <c r="BF435" s="165">
        <f>IF(N435="znížená",J435,0)</f>
        <v>0</v>
      </c>
      <c r="BG435" s="165">
        <f>IF(N435="zákl. prenesená",J435,0)</f>
        <v>0</v>
      </c>
      <c r="BH435" s="165">
        <f>IF(N435="zníž. prenesená",J435,0)</f>
        <v>0</v>
      </c>
      <c r="BI435" s="165">
        <f>IF(N435="nulová",J435,0)</f>
        <v>0</v>
      </c>
      <c r="BJ435" s="18" t="s">
        <v>134</v>
      </c>
      <c r="BK435" s="165">
        <f>ROUND(I435*H435,2)</f>
        <v>0</v>
      </c>
      <c r="BL435" s="18" t="s">
        <v>133</v>
      </c>
      <c r="BM435" s="164" t="s">
        <v>399</v>
      </c>
    </row>
    <row r="436" spans="1:65" s="14" customFormat="1" ht="10.199999999999999">
      <c r="B436" s="174"/>
      <c r="D436" s="167" t="s">
        <v>140</v>
      </c>
      <c r="E436" s="175" t="s">
        <v>1</v>
      </c>
      <c r="F436" s="176" t="s">
        <v>400</v>
      </c>
      <c r="H436" s="177">
        <v>16</v>
      </c>
      <c r="I436" s="178"/>
      <c r="L436" s="174"/>
      <c r="M436" s="179"/>
      <c r="N436" s="180"/>
      <c r="O436" s="180"/>
      <c r="P436" s="180"/>
      <c r="Q436" s="180"/>
      <c r="R436" s="180"/>
      <c r="S436" s="180"/>
      <c r="T436" s="181"/>
      <c r="AT436" s="175" t="s">
        <v>140</v>
      </c>
      <c r="AU436" s="175" t="s">
        <v>134</v>
      </c>
      <c r="AV436" s="14" t="s">
        <v>134</v>
      </c>
      <c r="AW436" s="14" t="s">
        <v>31</v>
      </c>
      <c r="AX436" s="14" t="s">
        <v>75</v>
      </c>
      <c r="AY436" s="175" t="s">
        <v>126</v>
      </c>
    </row>
    <row r="437" spans="1:65" s="15" customFormat="1" ht="10.199999999999999">
      <c r="B437" s="182"/>
      <c r="D437" s="167" t="s">
        <v>140</v>
      </c>
      <c r="E437" s="183" t="s">
        <v>1</v>
      </c>
      <c r="F437" s="184" t="s">
        <v>148</v>
      </c>
      <c r="H437" s="185">
        <v>16</v>
      </c>
      <c r="I437" s="186"/>
      <c r="L437" s="182"/>
      <c r="M437" s="187"/>
      <c r="N437" s="188"/>
      <c r="O437" s="188"/>
      <c r="P437" s="188"/>
      <c r="Q437" s="188"/>
      <c r="R437" s="188"/>
      <c r="S437" s="188"/>
      <c r="T437" s="189"/>
      <c r="AT437" s="183" t="s">
        <v>140</v>
      </c>
      <c r="AU437" s="183" t="s">
        <v>134</v>
      </c>
      <c r="AV437" s="15" t="s">
        <v>133</v>
      </c>
      <c r="AW437" s="15" t="s">
        <v>31</v>
      </c>
      <c r="AX437" s="15" t="s">
        <v>83</v>
      </c>
      <c r="AY437" s="183" t="s">
        <v>126</v>
      </c>
    </row>
    <row r="438" spans="1:65" s="2" customFormat="1" ht="22.2" customHeight="1">
      <c r="A438" s="33"/>
      <c r="B438" s="151"/>
      <c r="C438" s="152" t="s">
        <v>401</v>
      </c>
      <c r="D438" s="152" t="s">
        <v>129</v>
      </c>
      <c r="E438" s="153" t="s">
        <v>402</v>
      </c>
      <c r="F438" s="154" t="s">
        <v>403</v>
      </c>
      <c r="G438" s="155" t="s">
        <v>389</v>
      </c>
      <c r="H438" s="156">
        <v>9</v>
      </c>
      <c r="I438" s="157"/>
      <c r="J438" s="158">
        <f>ROUND(I438*H438,2)</f>
        <v>0</v>
      </c>
      <c r="K438" s="159"/>
      <c r="L438" s="34"/>
      <c r="M438" s="160" t="s">
        <v>1</v>
      </c>
      <c r="N438" s="161" t="s">
        <v>41</v>
      </c>
      <c r="O438" s="62"/>
      <c r="P438" s="162">
        <f>O438*H438</f>
        <v>0</v>
      </c>
      <c r="Q438" s="162">
        <v>0</v>
      </c>
      <c r="R438" s="162">
        <f>Q438*H438</f>
        <v>0</v>
      </c>
      <c r="S438" s="162">
        <v>0.06</v>
      </c>
      <c r="T438" s="163">
        <f>S438*H438</f>
        <v>0.54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64" t="s">
        <v>133</v>
      </c>
      <c r="AT438" s="164" t="s">
        <v>129</v>
      </c>
      <c r="AU438" s="164" t="s">
        <v>134</v>
      </c>
      <c r="AY438" s="18" t="s">
        <v>126</v>
      </c>
      <c r="BE438" s="165">
        <f>IF(N438="základná",J438,0)</f>
        <v>0</v>
      </c>
      <c r="BF438" s="165">
        <f>IF(N438="znížená",J438,0)</f>
        <v>0</v>
      </c>
      <c r="BG438" s="165">
        <f>IF(N438="zákl. prenesená",J438,0)</f>
        <v>0</v>
      </c>
      <c r="BH438" s="165">
        <f>IF(N438="zníž. prenesená",J438,0)</f>
        <v>0</v>
      </c>
      <c r="BI438" s="165">
        <f>IF(N438="nulová",J438,0)</f>
        <v>0</v>
      </c>
      <c r="BJ438" s="18" t="s">
        <v>134</v>
      </c>
      <c r="BK438" s="165">
        <f>ROUND(I438*H438,2)</f>
        <v>0</v>
      </c>
      <c r="BL438" s="18" t="s">
        <v>133</v>
      </c>
      <c r="BM438" s="164" t="s">
        <v>404</v>
      </c>
    </row>
    <row r="439" spans="1:65" s="2" customFormat="1" ht="22.2" customHeight="1">
      <c r="A439" s="33"/>
      <c r="B439" s="151"/>
      <c r="C439" s="152" t="s">
        <v>405</v>
      </c>
      <c r="D439" s="152" t="s">
        <v>129</v>
      </c>
      <c r="E439" s="153" t="s">
        <v>406</v>
      </c>
      <c r="F439" s="154" t="s">
        <v>407</v>
      </c>
      <c r="G439" s="155" t="s">
        <v>138</v>
      </c>
      <c r="H439" s="156">
        <v>2.56</v>
      </c>
      <c r="I439" s="157"/>
      <c r="J439" s="158">
        <f>ROUND(I439*H439,2)</f>
        <v>0</v>
      </c>
      <c r="K439" s="159"/>
      <c r="L439" s="34"/>
      <c r="M439" s="160" t="s">
        <v>1</v>
      </c>
      <c r="N439" s="161" t="s">
        <v>41</v>
      </c>
      <c r="O439" s="62"/>
      <c r="P439" s="162">
        <f>O439*H439</f>
        <v>0</v>
      </c>
      <c r="Q439" s="162">
        <v>0</v>
      </c>
      <c r="R439" s="162">
        <f>Q439*H439</f>
        <v>0</v>
      </c>
      <c r="S439" s="162">
        <v>8.8999999999999996E-2</v>
      </c>
      <c r="T439" s="163">
        <f>S439*H439</f>
        <v>0.22783999999999999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4" t="s">
        <v>133</v>
      </c>
      <c r="AT439" s="164" t="s">
        <v>129</v>
      </c>
      <c r="AU439" s="164" t="s">
        <v>134</v>
      </c>
      <c r="AY439" s="18" t="s">
        <v>126</v>
      </c>
      <c r="BE439" s="165">
        <f>IF(N439="základná",J439,0)</f>
        <v>0</v>
      </c>
      <c r="BF439" s="165">
        <f>IF(N439="znížená",J439,0)</f>
        <v>0</v>
      </c>
      <c r="BG439" s="165">
        <f>IF(N439="zákl. prenesená",J439,0)</f>
        <v>0</v>
      </c>
      <c r="BH439" s="165">
        <f>IF(N439="zníž. prenesená",J439,0)</f>
        <v>0</v>
      </c>
      <c r="BI439" s="165">
        <f>IF(N439="nulová",J439,0)</f>
        <v>0</v>
      </c>
      <c r="BJ439" s="18" t="s">
        <v>134</v>
      </c>
      <c r="BK439" s="165">
        <f>ROUND(I439*H439,2)</f>
        <v>0</v>
      </c>
      <c r="BL439" s="18" t="s">
        <v>133</v>
      </c>
      <c r="BM439" s="164" t="s">
        <v>408</v>
      </c>
    </row>
    <row r="440" spans="1:65" s="14" customFormat="1" ht="10.199999999999999">
      <c r="B440" s="174"/>
      <c r="D440" s="167" t="s">
        <v>140</v>
      </c>
      <c r="E440" s="175" t="s">
        <v>1</v>
      </c>
      <c r="F440" s="176" t="s">
        <v>409</v>
      </c>
      <c r="H440" s="177">
        <v>2.56</v>
      </c>
      <c r="I440" s="178"/>
      <c r="L440" s="174"/>
      <c r="M440" s="179"/>
      <c r="N440" s="180"/>
      <c r="O440" s="180"/>
      <c r="P440" s="180"/>
      <c r="Q440" s="180"/>
      <c r="R440" s="180"/>
      <c r="S440" s="180"/>
      <c r="T440" s="181"/>
      <c r="AT440" s="175" t="s">
        <v>140</v>
      </c>
      <c r="AU440" s="175" t="s">
        <v>134</v>
      </c>
      <c r="AV440" s="14" t="s">
        <v>134</v>
      </c>
      <c r="AW440" s="14" t="s">
        <v>31</v>
      </c>
      <c r="AX440" s="14" t="s">
        <v>75</v>
      </c>
      <c r="AY440" s="175" t="s">
        <v>126</v>
      </c>
    </row>
    <row r="441" spans="1:65" s="15" customFormat="1" ht="10.199999999999999">
      <c r="B441" s="182"/>
      <c r="D441" s="167" t="s">
        <v>140</v>
      </c>
      <c r="E441" s="183" t="s">
        <v>1</v>
      </c>
      <c r="F441" s="184" t="s">
        <v>148</v>
      </c>
      <c r="H441" s="185">
        <v>2.56</v>
      </c>
      <c r="I441" s="186"/>
      <c r="L441" s="182"/>
      <c r="M441" s="187"/>
      <c r="N441" s="188"/>
      <c r="O441" s="188"/>
      <c r="P441" s="188"/>
      <c r="Q441" s="188"/>
      <c r="R441" s="188"/>
      <c r="S441" s="188"/>
      <c r="T441" s="189"/>
      <c r="AT441" s="183" t="s">
        <v>140</v>
      </c>
      <c r="AU441" s="183" t="s">
        <v>134</v>
      </c>
      <c r="AV441" s="15" t="s">
        <v>133</v>
      </c>
      <c r="AW441" s="15" t="s">
        <v>31</v>
      </c>
      <c r="AX441" s="15" t="s">
        <v>83</v>
      </c>
      <c r="AY441" s="183" t="s">
        <v>126</v>
      </c>
    </row>
    <row r="442" spans="1:65" s="2" customFormat="1" ht="22.2" customHeight="1">
      <c r="A442" s="33"/>
      <c r="B442" s="151"/>
      <c r="C442" s="152" t="s">
        <v>410</v>
      </c>
      <c r="D442" s="152" t="s">
        <v>129</v>
      </c>
      <c r="E442" s="153" t="s">
        <v>411</v>
      </c>
      <c r="F442" s="154" t="s">
        <v>412</v>
      </c>
      <c r="G442" s="155" t="s">
        <v>138</v>
      </c>
      <c r="H442" s="156">
        <v>35.1</v>
      </c>
      <c r="I442" s="157"/>
      <c r="J442" s="158">
        <f>ROUND(I442*H442,2)</f>
        <v>0</v>
      </c>
      <c r="K442" s="159"/>
      <c r="L442" s="34"/>
      <c r="M442" s="160" t="s">
        <v>1</v>
      </c>
      <c r="N442" s="161" t="s">
        <v>41</v>
      </c>
      <c r="O442" s="62"/>
      <c r="P442" s="162">
        <f>O442*H442</f>
        <v>0</v>
      </c>
      <c r="Q442" s="162">
        <v>0</v>
      </c>
      <c r="R442" s="162">
        <f>Q442*H442</f>
        <v>0</v>
      </c>
      <c r="S442" s="162">
        <v>0.05</v>
      </c>
      <c r="T442" s="163">
        <f>S442*H442</f>
        <v>1.7550000000000001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64" t="s">
        <v>133</v>
      </c>
      <c r="AT442" s="164" t="s">
        <v>129</v>
      </c>
      <c r="AU442" s="164" t="s">
        <v>134</v>
      </c>
      <c r="AY442" s="18" t="s">
        <v>126</v>
      </c>
      <c r="BE442" s="165">
        <f>IF(N442="základná",J442,0)</f>
        <v>0</v>
      </c>
      <c r="BF442" s="165">
        <f>IF(N442="znížená",J442,0)</f>
        <v>0</v>
      </c>
      <c r="BG442" s="165">
        <f>IF(N442="zákl. prenesená",J442,0)</f>
        <v>0</v>
      </c>
      <c r="BH442" s="165">
        <f>IF(N442="zníž. prenesená",J442,0)</f>
        <v>0</v>
      </c>
      <c r="BI442" s="165">
        <f>IF(N442="nulová",J442,0)</f>
        <v>0</v>
      </c>
      <c r="BJ442" s="18" t="s">
        <v>134</v>
      </c>
      <c r="BK442" s="165">
        <f>ROUND(I442*H442,2)</f>
        <v>0</v>
      </c>
      <c r="BL442" s="18" t="s">
        <v>133</v>
      </c>
      <c r="BM442" s="164" t="s">
        <v>413</v>
      </c>
    </row>
    <row r="443" spans="1:65" s="14" customFormat="1" ht="10.199999999999999">
      <c r="B443" s="174"/>
      <c r="D443" s="167" t="s">
        <v>140</v>
      </c>
      <c r="E443" s="175" t="s">
        <v>1</v>
      </c>
      <c r="F443" s="176" t="s">
        <v>414</v>
      </c>
      <c r="H443" s="177">
        <v>18.899999999999999</v>
      </c>
      <c r="I443" s="178"/>
      <c r="L443" s="174"/>
      <c r="M443" s="179"/>
      <c r="N443" s="180"/>
      <c r="O443" s="180"/>
      <c r="P443" s="180"/>
      <c r="Q443" s="180"/>
      <c r="R443" s="180"/>
      <c r="S443" s="180"/>
      <c r="T443" s="181"/>
      <c r="AT443" s="175" t="s">
        <v>140</v>
      </c>
      <c r="AU443" s="175" t="s">
        <v>134</v>
      </c>
      <c r="AV443" s="14" t="s">
        <v>134</v>
      </c>
      <c r="AW443" s="14" t="s">
        <v>31</v>
      </c>
      <c r="AX443" s="14" t="s">
        <v>75</v>
      </c>
      <c r="AY443" s="175" t="s">
        <v>126</v>
      </c>
    </row>
    <row r="444" spans="1:65" s="14" customFormat="1" ht="10.199999999999999">
      <c r="B444" s="174"/>
      <c r="D444" s="167" t="s">
        <v>140</v>
      </c>
      <c r="E444" s="175" t="s">
        <v>1</v>
      </c>
      <c r="F444" s="176" t="s">
        <v>415</v>
      </c>
      <c r="H444" s="177">
        <v>16.2</v>
      </c>
      <c r="I444" s="178"/>
      <c r="L444" s="174"/>
      <c r="M444" s="179"/>
      <c r="N444" s="180"/>
      <c r="O444" s="180"/>
      <c r="P444" s="180"/>
      <c r="Q444" s="180"/>
      <c r="R444" s="180"/>
      <c r="S444" s="180"/>
      <c r="T444" s="181"/>
      <c r="AT444" s="175" t="s">
        <v>140</v>
      </c>
      <c r="AU444" s="175" t="s">
        <v>134</v>
      </c>
      <c r="AV444" s="14" t="s">
        <v>134</v>
      </c>
      <c r="AW444" s="14" t="s">
        <v>31</v>
      </c>
      <c r="AX444" s="14" t="s">
        <v>75</v>
      </c>
      <c r="AY444" s="175" t="s">
        <v>126</v>
      </c>
    </row>
    <row r="445" spans="1:65" s="15" customFormat="1" ht="10.199999999999999">
      <c r="B445" s="182"/>
      <c r="D445" s="167" t="s">
        <v>140</v>
      </c>
      <c r="E445" s="183" t="s">
        <v>1</v>
      </c>
      <c r="F445" s="184" t="s">
        <v>148</v>
      </c>
      <c r="H445" s="185">
        <v>35.1</v>
      </c>
      <c r="I445" s="186"/>
      <c r="L445" s="182"/>
      <c r="M445" s="187"/>
      <c r="N445" s="188"/>
      <c r="O445" s="188"/>
      <c r="P445" s="188"/>
      <c r="Q445" s="188"/>
      <c r="R445" s="188"/>
      <c r="S445" s="188"/>
      <c r="T445" s="189"/>
      <c r="AT445" s="183" t="s">
        <v>140</v>
      </c>
      <c r="AU445" s="183" t="s">
        <v>134</v>
      </c>
      <c r="AV445" s="15" t="s">
        <v>133</v>
      </c>
      <c r="AW445" s="15" t="s">
        <v>31</v>
      </c>
      <c r="AX445" s="15" t="s">
        <v>83</v>
      </c>
      <c r="AY445" s="183" t="s">
        <v>126</v>
      </c>
    </row>
    <row r="446" spans="1:65" s="2" customFormat="1" ht="22.2" customHeight="1">
      <c r="A446" s="33"/>
      <c r="B446" s="151"/>
      <c r="C446" s="152" t="s">
        <v>416</v>
      </c>
      <c r="D446" s="152" t="s">
        <v>129</v>
      </c>
      <c r="E446" s="153" t="s">
        <v>417</v>
      </c>
      <c r="F446" s="154" t="s">
        <v>418</v>
      </c>
      <c r="G446" s="155" t="s">
        <v>138</v>
      </c>
      <c r="H446" s="156">
        <v>24.63</v>
      </c>
      <c r="I446" s="157"/>
      <c r="J446" s="158">
        <f>ROUND(I446*H446,2)</f>
        <v>0</v>
      </c>
      <c r="K446" s="159"/>
      <c r="L446" s="34"/>
      <c r="M446" s="160" t="s">
        <v>1</v>
      </c>
      <c r="N446" s="161" t="s">
        <v>41</v>
      </c>
      <c r="O446" s="62"/>
      <c r="P446" s="162">
        <f>O446*H446</f>
        <v>0</v>
      </c>
      <c r="Q446" s="162">
        <v>0</v>
      </c>
      <c r="R446" s="162">
        <f>Q446*H446</f>
        <v>0</v>
      </c>
      <c r="S446" s="162">
        <v>6.3E-2</v>
      </c>
      <c r="T446" s="163">
        <f>S446*H446</f>
        <v>1.55169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64" t="s">
        <v>133</v>
      </c>
      <c r="AT446" s="164" t="s">
        <v>129</v>
      </c>
      <c r="AU446" s="164" t="s">
        <v>134</v>
      </c>
      <c r="AY446" s="18" t="s">
        <v>126</v>
      </c>
      <c r="BE446" s="165">
        <f>IF(N446="základná",J446,0)</f>
        <v>0</v>
      </c>
      <c r="BF446" s="165">
        <f>IF(N446="znížená",J446,0)</f>
        <v>0</v>
      </c>
      <c r="BG446" s="165">
        <f>IF(N446="zákl. prenesená",J446,0)</f>
        <v>0</v>
      </c>
      <c r="BH446" s="165">
        <f>IF(N446="zníž. prenesená",J446,0)</f>
        <v>0</v>
      </c>
      <c r="BI446" s="165">
        <f>IF(N446="nulová",J446,0)</f>
        <v>0</v>
      </c>
      <c r="BJ446" s="18" t="s">
        <v>134</v>
      </c>
      <c r="BK446" s="165">
        <f>ROUND(I446*H446,2)</f>
        <v>0</v>
      </c>
      <c r="BL446" s="18" t="s">
        <v>133</v>
      </c>
      <c r="BM446" s="164" t="s">
        <v>419</v>
      </c>
    </row>
    <row r="447" spans="1:65" s="14" customFormat="1" ht="10.199999999999999">
      <c r="B447" s="174"/>
      <c r="D447" s="167" t="s">
        <v>140</v>
      </c>
      <c r="E447" s="175" t="s">
        <v>1</v>
      </c>
      <c r="F447" s="176" t="s">
        <v>420</v>
      </c>
      <c r="H447" s="177">
        <v>24.63</v>
      </c>
      <c r="I447" s="178"/>
      <c r="L447" s="174"/>
      <c r="M447" s="179"/>
      <c r="N447" s="180"/>
      <c r="O447" s="180"/>
      <c r="P447" s="180"/>
      <c r="Q447" s="180"/>
      <c r="R447" s="180"/>
      <c r="S447" s="180"/>
      <c r="T447" s="181"/>
      <c r="AT447" s="175" t="s">
        <v>140</v>
      </c>
      <c r="AU447" s="175" t="s">
        <v>134</v>
      </c>
      <c r="AV447" s="14" t="s">
        <v>134</v>
      </c>
      <c r="AW447" s="14" t="s">
        <v>31</v>
      </c>
      <c r="AX447" s="14" t="s">
        <v>75</v>
      </c>
      <c r="AY447" s="175" t="s">
        <v>126</v>
      </c>
    </row>
    <row r="448" spans="1:65" s="15" customFormat="1" ht="10.199999999999999">
      <c r="B448" s="182"/>
      <c r="D448" s="167" t="s">
        <v>140</v>
      </c>
      <c r="E448" s="183" t="s">
        <v>1</v>
      </c>
      <c r="F448" s="184" t="s">
        <v>148</v>
      </c>
      <c r="H448" s="185">
        <v>24.63</v>
      </c>
      <c r="I448" s="186"/>
      <c r="L448" s="182"/>
      <c r="M448" s="187"/>
      <c r="N448" s="188"/>
      <c r="O448" s="188"/>
      <c r="P448" s="188"/>
      <c r="Q448" s="188"/>
      <c r="R448" s="188"/>
      <c r="S448" s="188"/>
      <c r="T448" s="189"/>
      <c r="AT448" s="183" t="s">
        <v>140</v>
      </c>
      <c r="AU448" s="183" t="s">
        <v>134</v>
      </c>
      <c r="AV448" s="15" t="s">
        <v>133</v>
      </c>
      <c r="AW448" s="15" t="s">
        <v>31</v>
      </c>
      <c r="AX448" s="15" t="s">
        <v>83</v>
      </c>
      <c r="AY448" s="183" t="s">
        <v>126</v>
      </c>
    </row>
    <row r="449" spans="1:65" s="2" customFormat="1" ht="22.2" customHeight="1">
      <c r="A449" s="33"/>
      <c r="B449" s="151"/>
      <c r="C449" s="152" t="s">
        <v>421</v>
      </c>
      <c r="D449" s="152" t="s">
        <v>129</v>
      </c>
      <c r="E449" s="153" t="s">
        <v>422</v>
      </c>
      <c r="F449" s="154" t="s">
        <v>423</v>
      </c>
      <c r="G449" s="155" t="s">
        <v>138</v>
      </c>
      <c r="H449" s="156">
        <v>916.81399999999996</v>
      </c>
      <c r="I449" s="157"/>
      <c r="J449" s="158">
        <f>ROUND(I449*H449,2)</f>
        <v>0</v>
      </c>
      <c r="K449" s="159"/>
      <c r="L449" s="34"/>
      <c r="M449" s="160" t="s">
        <v>1</v>
      </c>
      <c r="N449" s="161" t="s">
        <v>41</v>
      </c>
      <c r="O449" s="62"/>
      <c r="P449" s="162">
        <f>O449*H449</f>
        <v>0</v>
      </c>
      <c r="Q449" s="162">
        <v>0</v>
      </c>
      <c r="R449" s="162">
        <f>Q449*H449</f>
        <v>0</v>
      </c>
      <c r="S449" s="162">
        <v>1.6E-2</v>
      </c>
      <c r="T449" s="163">
        <f>S449*H449</f>
        <v>14.669024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4" t="s">
        <v>133</v>
      </c>
      <c r="AT449" s="164" t="s">
        <v>129</v>
      </c>
      <c r="AU449" s="164" t="s">
        <v>134</v>
      </c>
      <c r="AY449" s="18" t="s">
        <v>126</v>
      </c>
      <c r="BE449" s="165">
        <f>IF(N449="základná",J449,0)</f>
        <v>0</v>
      </c>
      <c r="BF449" s="165">
        <f>IF(N449="znížená",J449,0)</f>
        <v>0</v>
      </c>
      <c r="BG449" s="165">
        <f>IF(N449="zákl. prenesená",J449,0)</f>
        <v>0</v>
      </c>
      <c r="BH449" s="165">
        <f>IF(N449="zníž. prenesená",J449,0)</f>
        <v>0</v>
      </c>
      <c r="BI449" s="165">
        <f>IF(N449="nulová",J449,0)</f>
        <v>0</v>
      </c>
      <c r="BJ449" s="18" t="s">
        <v>134</v>
      </c>
      <c r="BK449" s="165">
        <f>ROUND(I449*H449,2)</f>
        <v>0</v>
      </c>
      <c r="BL449" s="18" t="s">
        <v>133</v>
      </c>
      <c r="BM449" s="164" t="s">
        <v>424</v>
      </c>
    </row>
    <row r="450" spans="1:65" s="2" customFormat="1" ht="34.799999999999997" customHeight="1">
      <c r="A450" s="33"/>
      <c r="B450" s="151"/>
      <c r="C450" s="152" t="s">
        <v>425</v>
      </c>
      <c r="D450" s="152" t="s">
        <v>129</v>
      </c>
      <c r="E450" s="153" t="s">
        <v>426</v>
      </c>
      <c r="F450" s="154" t="s">
        <v>427</v>
      </c>
      <c r="G450" s="155" t="s">
        <v>138</v>
      </c>
      <c r="H450" s="156">
        <v>51.033000000000001</v>
      </c>
      <c r="I450" s="157"/>
      <c r="J450" s="158">
        <f>ROUND(I450*H450,2)</f>
        <v>0</v>
      </c>
      <c r="K450" s="159"/>
      <c r="L450" s="34"/>
      <c r="M450" s="160" t="s">
        <v>1</v>
      </c>
      <c r="N450" s="161" t="s">
        <v>41</v>
      </c>
      <c r="O450" s="62"/>
      <c r="P450" s="162">
        <f>O450*H450</f>
        <v>0</v>
      </c>
      <c r="Q450" s="162">
        <v>0</v>
      </c>
      <c r="R450" s="162">
        <f>Q450*H450</f>
        <v>0</v>
      </c>
      <c r="S450" s="162">
        <v>8.8999999999999996E-2</v>
      </c>
      <c r="T450" s="163">
        <f>S450*H450</f>
        <v>4.5419369999999999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4" t="s">
        <v>133</v>
      </c>
      <c r="AT450" s="164" t="s">
        <v>129</v>
      </c>
      <c r="AU450" s="164" t="s">
        <v>134</v>
      </c>
      <c r="AY450" s="18" t="s">
        <v>126</v>
      </c>
      <c r="BE450" s="165">
        <f>IF(N450="základná",J450,0)</f>
        <v>0</v>
      </c>
      <c r="BF450" s="165">
        <f>IF(N450="znížená",J450,0)</f>
        <v>0</v>
      </c>
      <c r="BG450" s="165">
        <f>IF(N450="zákl. prenesená",J450,0)</f>
        <v>0</v>
      </c>
      <c r="BH450" s="165">
        <f>IF(N450="zníž. prenesená",J450,0)</f>
        <v>0</v>
      </c>
      <c r="BI450" s="165">
        <f>IF(N450="nulová",J450,0)</f>
        <v>0</v>
      </c>
      <c r="BJ450" s="18" t="s">
        <v>134</v>
      </c>
      <c r="BK450" s="165">
        <f>ROUND(I450*H450,2)</f>
        <v>0</v>
      </c>
      <c r="BL450" s="18" t="s">
        <v>133</v>
      </c>
      <c r="BM450" s="164" t="s">
        <v>428</v>
      </c>
    </row>
    <row r="451" spans="1:65" s="13" customFormat="1" ht="10.199999999999999">
      <c r="B451" s="166"/>
      <c r="D451" s="167" t="s">
        <v>140</v>
      </c>
      <c r="E451" s="168" t="s">
        <v>1</v>
      </c>
      <c r="F451" s="169" t="s">
        <v>243</v>
      </c>
      <c r="H451" s="168" t="s">
        <v>1</v>
      </c>
      <c r="I451" s="170"/>
      <c r="L451" s="166"/>
      <c r="M451" s="171"/>
      <c r="N451" s="172"/>
      <c r="O451" s="172"/>
      <c r="P451" s="172"/>
      <c r="Q451" s="172"/>
      <c r="R451" s="172"/>
      <c r="S451" s="172"/>
      <c r="T451" s="173"/>
      <c r="AT451" s="168" t="s">
        <v>140</v>
      </c>
      <c r="AU451" s="168" t="s">
        <v>134</v>
      </c>
      <c r="AV451" s="13" t="s">
        <v>83</v>
      </c>
      <c r="AW451" s="13" t="s">
        <v>31</v>
      </c>
      <c r="AX451" s="13" t="s">
        <v>75</v>
      </c>
      <c r="AY451" s="168" t="s">
        <v>126</v>
      </c>
    </row>
    <row r="452" spans="1:65" s="14" customFormat="1" ht="10.199999999999999">
      <c r="B452" s="174"/>
      <c r="D452" s="167" t="s">
        <v>140</v>
      </c>
      <c r="E452" s="175" t="s">
        <v>1</v>
      </c>
      <c r="F452" s="176" t="s">
        <v>244</v>
      </c>
      <c r="H452" s="177">
        <v>34.08</v>
      </c>
      <c r="I452" s="178"/>
      <c r="L452" s="174"/>
      <c r="M452" s="179"/>
      <c r="N452" s="180"/>
      <c r="O452" s="180"/>
      <c r="P452" s="180"/>
      <c r="Q452" s="180"/>
      <c r="R452" s="180"/>
      <c r="S452" s="180"/>
      <c r="T452" s="181"/>
      <c r="AT452" s="175" t="s">
        <v>140</v>
      </c>
      <c r="AU452" s="175" t="s">
        <v>134</v>
      </c>
      <c r="AV452" s="14" t="s">
        <v>134</v>
      </c>
      <c r="AW452" s="14" t="s">
        <v>31</v>
      </c>
      <c r="AX452" s="14" t="s">
        <v>75</v>
      </c>
      <c r="AY452" s="175" t="s">
        <v>126</v>
      </c>
    </row>
    <row r="453" spans="1:65" s="14" customFormat="1" ht="10.199999999999999">
      <c r="B453" s="174"/>
      <c r="D453" s="167" t="s">
        <v>140</v>
      </c>
      <c r="E453" s="175" t="s">
        <v>1</v>
      </c>
      <c r="F453" s="176" t="s">
        <v>245</v>
      </c>
      <c r="H453" s="177">
        <v>-1.7549999999999999</v>
      </c>
      <c r="I453" s="178"/>
      <c r="L453" s="174"/>
      <c r="M453" s="179"/>
      <c r="N453" s="180"/>
      <c r="O453" s="180"/>
      <c r="P453" s="180"/>
      <c r="Q453" s="180"/>
      <c r="R453" s="180"/>
      <c r="S453" s="180"/>
      <c r="T453" s="181"/>
      <c r="AT453" s="175" t="s">
        <v>140</v>
      </c>
      <c r="AU453" s="175" t="s">
        <v>134</v>
      </c>
      <c r="AV453" s="14" t="s">
        <v>134</v>
      </c>
      <c r="AW453" s="14" t="s">
        <v>31</v>
      </c>
      <c r="AX453" s="14" t="s">
        <v>75</v>
      </c>
      <c r="AY453" s="175" t="s">
        <v>126</v>
      </c>
    </row>
    <row r="454" spans="1:65" s="14" customFormat="1" ht="10.199999999999999">
      <c r="B454" s="174"/>
      <c r="D454" s="167" t="s">
        <v>140</v>
      </c>
      <c r="E454" s="175" t="s">
        <v>1</v>
      </c>
      <c r="F454" s="176" t="s">
        <v>246</v>
      </c>
      <c r="H454" s="177">
        <v>9.2929999999999993</v>
      </c>
      <c r="I454" s="178"/>
      <c r="L454" s="174"/>
      <c r="M454" s="179"/>
      <c r="N454" s="180"/>
      <c r="O454" s="180"/>
      <c r="P454" s="180"/>
      <c r="Q454" s="180"/>
      <c r="R454" s="180"/>
      <c r="S454" s="180"/>
      <c r="T454" s="181"/>
      <c r="AT454" s="175" t="s">
        <v>140</v>
      </c>
      <c r="AU454" s="175" t="s">
        <v>134</v>
      </c>
      <c r="AV454" s="14" t="s">
        <v>134</v>
      </c>
      <c r="AW454" s="14" t="s">
        <v>31</v>
      </c>
      <c r="AX454" s="14" t="s">
        <v>75</v>
      </c>
      <c r="AY454" s="175" t="s">
        <v>126</v>
      </c>
    </row>
    <row r="455" spans="1:65" s="14" customFormat="1" ht="10.199999999999999">
      <c r="B455" s="174"/>
      <c r="D455" s="167" t="s">
        <v>140</v>
      </c>
      <c r="E455" s="175" t="s">
        <v>1</v>
      </c>
      <c r="F455" s="176" t="s">
        <v>247</v>
      </c>
      <c r="H455" s="177">
        <v>-0.57799999999999996</v>
      </c>
      <c r="I455" s="178"/>
      <c r="L455" s="174"/>
      <c r="M455" s="179"/>
      <c r="N455" s="180"/>
      <c r="O455" s="180"/>
      <c r="P455" s="180"/>
      <c r="Q455" s="180"/>
      <c r="R455" s="180"/>
      <c r="S455" s="180"/>
      <c r="T455" s="181"/>
      <c r="AT455" s="175" t="s">
        <v>140</v>
      </c>
      <c r="AU455" s="175" t="s">
        <v>134</v>
      </c>
      <c r="AV455" s="14" t="s">
        <v>134</v>
      </c>
      <c r="AW455" s="14" t="s">
        <v>31</v>
      </c>
      <c r="AX455" s="14" t="s">
        <v>75</v>
      </c>
      <c r="AY455" s="175" t="s">
        <v>126</v>
      </c>
    </row>
    <row r="456" spans="1:65" s="16" customFormat="1" ht="10.199999999999999">
      <c r="B456" s="190"/>
      <c r="D456" s="167" t="s">
        <v>140</v>
      </c>
      <c r="E456" s="191" t="s">
        <v>1</v>
      </c>
      <c r="F456" s="192" t="s">
        <v>187</v>
      </c>
      <c r="H456" s="193">
        <v>41.04</v>
      </c>
      <c r="I456" s="194"/>
      <c r="L456" s="190"/>
      <c r="M456" s="195"/>
      <c r="N456" s="196"/>
      <c r="O456" s="196"/>
      <c r="P456" s="196"/>
      <c r="Q456" s="196"/>
      <c r="R456" s="196"/>
      <c r="S456" s="196"/>
      <c r="T456" s="197"/>
      <c r="AT456" s="191" t="s">
        <v>140</v>
      </c>
      <c r="AU456" s="191" t="s">
        <v>134</v>
      </c>
      <c r="AV456" s="16" t="s">
        <v>127</v>
      </c>
      <c r="AW456" s="16" t="s">
        <v>31</v>
      </c>
      <c r="AX456" s="16" t="s">
        <v>75</v>
      </c>
      <c r="AY456" s="191" t="s">
        <v>126</v>
      </c>
    </row>
    <row r="457" spans="1:65" s="13" customFormat="1" ht="10.199999999999999">
      <c r="B457" s="166"/>
      <c r="D457" s="167" t="s">
        <v>140</v>
      </c>
      <c r="E457" s="168" t="s">
        <v>1</v>
      </c>
      <c r="F457" s="169" t="s">
        <v>248</v>
      </c>
      <c r="H457" s="168" t="s">
        <v>1</v>
      </c>
      <c r="I457" s="170"/>
      <c r="L457" s="166"/>
      <c r="M457" s="171"/>
      <c r="N457" s="172"/>
      <c r="O457" s="172"/>
      <c r="P457" s="172"/>
      <c r="Q457" s="172"/>
      <c r="R457" s="172"/>
      <c r="S457" s="172"/>
      <c r="T457" s="173"/>
      <c r="AT457" s="168" t="s">
        <v>140</v>
      </c>
      <c r="AU457" s="168" t="s">
        <v>134</v>
      </c>
      <c r="AV457" s="13" t="s">
        <v>83</v>
      </c>
      <c r="AW457" s="13" t="s">
        <v>31</v>
      </c>
      <c r="AX457" s="13" t="s">
        <v>75</v>
      </c>
      <c r="AY457" s="168" t="s">
        <v>126</v>
      </c>
    </row>
    <row r="458" spans="1:65" s="14" customFormat="1" ht="10.199999999999999">
      <c r="B458" s="174"/>
      <c r="D458" s="167" t="s">
        <v>140</v>
      </c>
      <c r="E458" s="175" t="s">
        <v>1</v>
      </c>
      <c r="F458" s="176" t="s">
        <v>249</v>
      </c>
      <c r="H458" s="177">
        <v>19.45</v>
      </c>
      <c r="I458" s="178"/>
      <c r="L458" s="174"/>
      <c r="M458" s="179"/>
      <c r="N458" s="180"/>
      <c r="O458" s="180"/>
      <c r="P458" s="180"/>
      <c r="Q458" s="180"/>
      <c r="R458" s="180"/>
      <c r="S458" s="180"/>
      <c r="T458" s="181"/>
      <c r="AT458" s="175" t="s">
        <v>140</v>
      </c>
      <c r="AU458" s="175" t="s">
        <v>134</v>
      </c>
      <c r="AV458" s="14" t="s">
        <v>134</v>
      </c>
      <c r="AW458" s="14" t="s">
        <v>31</v>
      </c>
      <c r="AX458" s="14" t="s">
        <v>75</v>
      </c>
      <c r="AY458" s="175" t="s">
        <v>126</v>
      </c>
    </row>
    <row r="459" spans="1:65" s="14" customFormat="1" ht="10.199999999999999">
      <c r="B459" s="174"/>
      <c r="D459" s="167" t="s">
        <v>140</v>
      </c>
      <c r="E459" s="175" t="s">
        <v>1</v>
      </c>
      <c r="F459" s="176" t="s">
        <v>250</v>
      </c>
      <c r="H459" s="177">
        <v>18.899999999999999</v>
      </c>
      <c r="I459" s="178"/>
      <c r="L459" s="174"/>
      <c r="M459" s="179"/>
      <c r="N459" s="180"/>
      <c r="O459" s="180"/>
      <c r="P459" s="180"/>
      <c r="Q459" s="180"/>
      <c r="R459" s="180"/>
      <c r="S459" s="180"/>
      <c r="T459" s="181"/>
      <c r="AT459" s="175" t="s">
        <v>140</v>
      </c>
      <c r="AU459" s="175" t="s">
        <v>134</v>
      </c>
      <c r="AV459" s="14" t="s">
        <v>134</v>
      </c>
      <c r="AW459" s="14" t="s">
        <v>31</v>
      </c>
      <c r="AX459" s="14" t="s">
        <v>75</v>
      </c>
      <c r="AY459" s="175" t="s">
        <v>126</v>
      </c>
    </row>
    <row r="460" spans="1:65" s="14" customFormat="1" ht="10.199999999999999">
      <c r="B460" s="174"/>
      <c r="D460" s="167" t="s">
        <v>140</v>
      </c>
      <c r="E460" s="175" t="s">
        <v>1</v>
      </c>
      <c r="F460" s="176" t="s">
        <v>251</v>
      </c>
      <c r="H460" s="177">
        <v>-1.71</v>
      </c>
      <c r="I460" s="178"/>
      <c r="L460" s="174"/>
      <c r="M460" s="179"/>
      <c r="N460" s="180"/>
      <c r="O460" s="180"/>
      <c r="P460" s="180"/>
      <c r="Q460" s="180"/>
      <c r="R460" s="180"/>
      <c r="S460" s="180"/>
      <c r="T460" s="181"/>
      <c r="AT460" s="175" t="s">
        <v>140</v>
      </c>
      <c r="AU460" s="175" t="s">
        <v>134</v>
      </c>
      <c r="AV460" s="14" t="s">
        <v>134</v>
      </c>
      <c r="AW460" s="14" t="s">
        <v>31</v>
      </c>
      <c r="AX460" s="14" t="s">
        <v>75</v>
      </c>
      <c r="AY460" s="175" t="s">
        <v>126</v>
      </c>
    </row>
    <row r="461" spans="1:65" s="14" customFormat="1" ht="10.199999999999999">
      <c r="B461" s="174"/>
      <c r="D461" s="167" t="s">
        <v>140</v>
      </c>
      <c r="E461" s="175" t="s">
        <v>1</v>
      </c>
      <c r="F461" s="176" t="s">
        <v>252</v>
      </c>
      <c r="H461" s="177">
        <v>22.539000000000001</v>
      </c>
      <c r="I461" s="178"/>
      <c r="L461" s="174"/>
      <c r="M461" s="179"/>
      <c r="N461" s="180"/>
      <c r="O461" s="180"/>
      <c r="P461" s="180"/>
      <c r="Q461" s="180"/>
      <c r="R461" s="180"/>
      <c r="S461" s="180"/>
      <c r="T461" s="181"/>
      <c r="AT461" s="175" t="s">
        <v>140</v>
      </c>
      <c r="AU461" s="175" t="s">
        <v>134</v>
      </c>
      <c r="AV461" s="14" t="s">
        <v>134</v>
      </c>
      <c r="AW461" s="14" t="s">
        <v>31</v>
      </c>
      <c r="AX461" s="14" t="s">
        <v>75</v>
      </c>
      <c r="AY461" s="175" t="s">
        <v>126</v>
      </c>
    </row>
    <row r="462" spans="1:65" s="14" customFormat="1" ht="10.199999999999999">
      <c r="B462" s="174"/>
      <c r="D462" s="167" t="s">
        <v>140</v>
      </c>
      <c r="E462" s="175" t="s">
        <v>1</v>
      </c>
      <c r="F462" s="176" t="s">
        <v>253</v>
      </c>
      <c r="H462" s="177">
        <v>4.8600000000000003</v>
      </c>
      <c r="I462" s="178"/>
      <c r="L462" s="174"/>
      <c r="M462" s="179"/>
      <c r="N462" s="180"/>
      <c r="O462" s="180"/>
      <c r="P462" s="180"/>
      <c r="Q462" s="180"/>
      <c r="R462" s="180"/>
      <c r="S462" s="180"/>
      <c r="T462" s="181"/>
      <c r="AT462" s="175" t="s">
        <v>140</v>
      </c>
      <c r="AU462" s="175" t="s">
        <v>134</v>
      </c>
      <c r="AV462" s="14" t="s">
        <v>134</v>
      </c>
      <c r="AW462" s="14" t="s">
        <v>31</v>
      </c>
      <c r="AX462" s="14" t="s">
        <v>75</v>
      </c>
      <c r="AY462" s="175" t="s">
        <v>126</v>
      </c>
    </row>
    <row r="463" spans="1:65" s="14" customFormat="1" ht="10.199999999999999">
      <c r="B463" s="174"/>
      <c r="D463" s="167" t="s">
        <v>140</v>
      </c>
      <c r="E463" s="175" t="s">
        <v>1</v>
      </c>
      <c r="F463" s="176" t="s">
        <v>254</v>
      </c>
      <c r="H463" s="177">
        <v>-0.44</v>
      </c>
      <c r="I463" s="178"/>
      <c r="L463" s="174"/>
      <c r="M463" s="179"/>
      <c r="N463" s="180"/>
      <c r="O463" s="180"/>
      <c r="P463" s="180"/>
      <c r="Q463" s="180"/>
      <c r="R463" s="180"/>
      <c r="S463" s="180"/>
      <c r="T463" s="181"/>
      <c r="AT463" s="175" t="s">
        <v>140</v>
      </c>
      <c r="AU463" s="175" t="s">
        <v>134</v>
      </c>
      <c r="AV463" s="14" t="s">
        <v>134</v>
      </c>
      <c r="AW463" s="14" t="s">
        <v>31</v>
      </c>
      <c r="AX463" s="14" t="s">
        <v>75</v>
      </c>
      <c r="AY463" s="175" t="s">
        <v>126</v>
      </c>
    </row>
    <row r="464" spans="1:65" s="16" customFormat="1" ht="10.199999999999999">
      <c r="B464" s="190"/>
      <c r="D464" s="167" t="s">
        <v>140</v>
      </c>
      <c r="E464" s="191" t="s">
        <v>1</v>
      </c>
      <c r="F464" s="192" t="s">
        <v>187</v>
      </c>
      <c r="H464" s="193">
        <v>63.598999999999997</v>
      </c>
      <c r="I464" s="194"/>
      <c r="L464" s="190"/>
      <c r="M464" s="195"/>
      <c r="N464" s="196"/>
      <c r="O464" s="196"/>
      <c r="P464" s="196"/>
      <c r="Q464" s="196"/>
      <c r="R464" s="196"/>
      <c r="S464" s="196"/>
      <c r="T464" s="197"/>
      <c r="AT464" s="191" t="s">
        <v>140</v>
      </c>
      <c r="AU464" s="191" t="s">
        <v>134</v>
      </c>
      <c r="AV464" s="16" t="s">
        <v>127</v>
      </c>
      <c r="AW464" s="16" t="s">
        <v>31</v>
      </c>
      <c r="AX464" s="16" t="s">
        <v>75</v>
      </c>
      <c r="AY464" s="191" t="s">
        <v>126</v>
      </c>
    </row>
    <row r="465" spans="1:65" s="13" customFormat="1" ht="10.199999999999999">
      <c r="B465" s="166"/>
      <c r="D465" s="167" t="s">
        <v>140</v>
      </c>
      <c r="E465" s="168" t="s">
        <v>1</v>
      </c>
      <c r="F465" s="169" t="s">
        <v>141</v>
      </c>
      <c r="H465" s="168" t="s">
        <v>1</v>
      </c>
      <c r="I465" s="170"/>
      <c r="L465" s="166"/>
      <c r="M465" s="171"/>
      <c r="N465" s="172"/>
      <c r="O465" s="172"/>
      <c r="P465" s="172"/>
      <c r="Q465" s="172"/>
      <c r="R465" s="172"/>
      <c r="S465" s="172"/>
      <c r="T465" s="173"/>
      <c r="AT465" s="168" t="s">
        <v>140</v>
      </c>
      <c r="AU465" s="168" t="s">
        <v>134</v>
      </c>
      <c r="AV465" s="13" t="s">
        <v>83</v>
      </c>
      <c r="AW465" s="13" t="s">
        <v>31</v>
      </c>
      <c r="AX465" s="13" t="s">
        <v>75</v>
      </c>
      <c r="AY465" s="168" t="s">
        <v>126</v>
      </c>
    </row>
    <row r="466" spans="1:65" s="14" customFormat="1" ht="10.199999999999999">
      <c r="B466" s="174"/>
      <c r="D466" s="167" t="s">
        <v>140</v>
      </c>
      <c r="E466" s="175" t="s">
        <v>1</v>
      </c>
      <c r="F466" s="176" t="s">
        <v>255</v>
      </c>
      <c r="H466" s="177">
        <v>25.253</v>
      </c>
      <c r="I466" s="178"/>
      <c r="L466" s="174"/>
      <c r="M466" s="179"/>
      <c r="N466" s="180"/>
      <c r="O466" s="180"/>
      <c r="P466" s="180"/>
      <c r="Q466" s="180"/>
      <c r="R466" s="180"/>
      <c r="S466" s="180"/>
      <c r="T466" s="181"/>
      <c r="AT466" s="175" t="s">
        <v>140</v>
      </c>
      <c r="AU466" s="175" t="s">
        <v>134</v>
      </c>
      <c r="AV466" s="14" t="s">
        <v>134</v>
      </c>
      <c r="AW466" s="14" t="s">
        <v>31</v>
      </c>
      <c r="AX466" s="14" t="s">
        <v>75</v>
      </c>
      <c r="AY466" s="175" t="s">
        <v>126</v>
      </c>
    </row>
    <row r="467" spans="1:65" s="14" customFormat="1" ht="10.199999999999999">
      <c r="B467" s="174"/>
      <c r="D467" s="167" t="s">
        <v>140</v>
      </c>
      <c r="E467" s="175" t="s">
        <v>1</v>
      </c>
      <c r="F467" s="176" t="s">
        <v>256</v>
      </c>
      <c r="H467" s="177">
        <v>-2.31</v>
      </c>
      <c r="I467" s="178"/>
      <c r="L467" s="174"/>
      <c r="M467" s="179"/>
      <c r="N467" s="180"/>
      <c r="O467" s="180"/>
      <c r="P467" s="180"/>
      <c r="Q467" s="180"/>
      <c r="R467" s="180"/>
      <c r="S467" s="180"/>
      <c r="T467" s="181"/>
      <c r="AT467" s="175" t="s">
        <v>140</v>
      </c>
      <c r="AU467" s="175" t="s">
        <v>134</v>
      </c>
      <c r="AV467" s="14" t="s">
        <v>134</v>
      </c>
      <c r="AW467" s="14" t="s">
        <v>31</v>
      </c>
      <c r="AX467" s="14" t="s">
        <v>75</v>
      </c>
      <c r="AY467" s="175" t="s">
        <v>126</v>
      </c>
    </row>
    <row r="468" spans="1:65" s="16" customFormat="1" ht="10.199999999999999">
      <c r="B468" s="190"/>
      <c r="D468" s="167" t="s">
        <v>140</v>
      </c>
      <c r="E468" s="191" t="s">
        <v>1</v>
      </c>
      <c r="F468" s="192" t="s">
        <v>187</v>
      </c>
      <c r="H468" s="193">
        <v>22.943000000000001</v>
      </c>
      <c r="I468" s="194"/>
      <c r="L468" s="190"/>
      <c r="M468" s="195"/>
      <c r="N468" s="196"/>
      <c r="O468" s="196"/>
      <c r="P468" s="196"/>
      <c r="Q468" s="196"/>
      <c r="R468" s="196"/>
      <c r="S468" s="196"/>
      <c r="T468" s="197"/>
      <c r="AT468" s="191" t="s">
        <v>140</v>
      </c>
      <c r="AU468" s="191" t="s">
        <v>134</v>
      </c>
      <c r="AV468" s="16" t="s">
        <v>127</v>
      </c>
      <c r="AW468" s="16" t="s">
        <v>31</v>
      </c>
      <c r="AX468" s="16" t="s">
        <v>75</v>
      </c>
      <c r="AY468" s="191" t="s">
        <v>126</v>
      </c>
    </row>
    <row r="469" spans="1:65" s="15" customFormat="1" ht="10.199999999999999">
      <c r="B469" s="182"/>
      <c r="D469" s="167" t="s">
        <v>140</v>
      </c>
      <c r="E469" s="183" t="s">
        <v>1</v>
      </c>
      <c r="F469" s="184" t="s">
        <v>148</v>
      </c>
      <c r="H469" s="185">
        <v>127.58199999999999</v>
      </c>
      <c r="I469" s="186"/>
      <c r="L469" s="182"/>
      <c r="M469" s="187"/>
      <c r="N469" s="188"/>
      <c r="O469" s="188"/>
      <c r="P469" s="188"/>
      <c r="Q469" s="188"/>
      <c r="R469" s="188"/>
      <c r="S469" s="188"/>
      <c r="T469" s="189"/>
      <c r="AT469" s="183" t="s">
        <v>140</v>
      </c>
      <c r="AU469" s="183" t="s">
        <v>134</v>
      </c>
      <c r="AV469" s="15" t="s">
        <v>133</v>
      </c>
      <c r="AW469" s="15" t="s">
        <v>31</v>
      </c>
      <c r="AX469" s="15" t="s">
        <v>83</v>
      </c>
      <c r="AY469" s="183" t="s">
        <v>126</v>
      </c>
    </row>
    <row r="470" spans="1:65" s="14" customFormat="1" ht="10.199999999999999">
      <c r="B470" s="174"/>
      <c r="D470" s="167" t="s">
        <v>140</v>
      </c>
      <c r="F470" s="176" t="s">
        <v>429</v>
      </c>
      <c r="H470" s="177">
        <v>51.033000000000001</v>
      </c>
      <c r="I470" s="178"/>
      <c r="L470" s="174"/>
      <c r="M470" s="179"/>
      <c r="N470" s="180"/>
      <c r="O470" s="180"/>
      <c r="P470" s="180"/>
      <c r="Q470" s="180"/>
      <c r="R470" s="180"/>
      <c r="S470" s="180"/>
      <c r="T470" s="181"/>
      <c r="AT470" s="175" t="s">
        <v>140</v>
      </c>
      <c r="AU470" s="175" t="s">
        <v>134</v>
      </c>
      <c r="AV470" s="14" t="s">
        <v>134</v>
      </c>
      <c r="AW470" s="14" t="s">
        <v>3</v>
      </c>
      <c r="AX470" s="14" t="s">
        <v>83</v>
      </c>
      <c r="AY470" s="175" t="s">
        <v>126</v>
      </c>
    </row>
    <row r="471" spans="1:65" s="2" customFormat="1" ht="19.8" customHeight="1">
      <c r="A471" s="33"/>
      <c r="B471" s="151"/>
      <c r="C471" s="152" t="s">
        <v>430</v>
      </c>
      <c r="D471" s="152" t="s">
        <v>129</v>
      </c>
      <c r="E471" s="153" t="s">
        <v>431</v>
      </c>
      <c r="F471" s="154" t="s">
        <v>432</v>
      </c>
      <c r="G471" s="155" t="s">
        <v>132</v>
      </c>
      <c r="H471" s="156">
        <v>34.988999999999997</v>
      </c>
      <c r="I471" s="157"/>
      <c r="J471" s="158">
        <f>ROUND(I471*H471,2)</f>
        <v>0</v>
      </c>
      <c r="K471" s="159"/>
      <c r="L471" s="34"/>
      <c r="M471" s="160" t="s">
        <v>1</v>
      </c>
      <c r="N471" s="161" t="s">
        <v>41</v>
      </c>
      <c r="O471" s="62"/>
      <c r="P471" s="162">
        <f>O471*H471</f>
        <v>0</v>
      </c>
      <c r="Q471" s="162">
        <v>0</v>
      </c>
      <c r="R471" s="162">
        <f>Q471*H471</f>
        <v>0</v>
      </c>
      <c r="S471" s="162">
        <v>0</v>
      </c>
      <c r="T471" s="163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4" t="s">
        <v>133</v>
      </c>
      <c r="AT471" s="164" t="s">
        <v>129</v>
      </c>
      <c r="AU471" s="164" t="s">
        <v>134</v>
      </c>
      <c r="AY471" s="18" t="s">
        <v>126</v>
      </c>
      <c r="BE471" s="165">
        <f>IF(N471="základná",J471,0)</f>
        <v>0</v>
      </c>
      <c r="BF471" s="165">
        <f>IF(N471="znížená",J471,0)</f>
        <v>0</v>
      </c>
      <c r="BG471" s="165">
        <f>IF(N471="zákl. prenesená",J471,0)</f>
        <v>0</v>
      </c>
      <c r="BH471" s="165">
        <f>IF(N471="zníž. prenesená",J471,0)</f>
        <v>0</v>
      </c>
      <c r="BI471" s="165">
        <f>IF(N471="nulová",J471,0)</f>
        <v>0</v>
      </c>
      <c r="BJ471" s="18" t="s">
        <v>134</v>
      </c>
      <c r="BK471" s="165">
        <f>ROUND(I471*H471,2)</f>
        <v>0</v>
      </c>
      <c r="BL471" s="18" t="s">
        <v>133</v>
      </c>
      <c r="BM471" s="164" t="s">
        <v>433</v>
      </c>
    </row>
    <row r="472" spans="1:65" s="2" customFormat="1" ht="22.2" customHeight="1">
      <c r="A472" s="33"/>
      <c r="B472" s="151"/>
      <c r="C472" s="152" t="s">
        <v>434</v>
      </c>
      <c r="D472" s="152" t="s">
        <v>129</v>
      </c>
      <c r="E472" s="153" t="s">
        <v>435</v>
      </c>
      <c r="F472" s="154" t="s">
        <v>436</v>
      </c>
      <c r="G472" s="155" t="s">
        <v>132</v>
      </c>
      <c r="H472" s="156">
        <v>1014.681</v>
      </c>
      <c r="I472" s="157"/>
      <c r="J472" s="158">
        <f>ROUND(I472*H472,2)</f>
        <v>0</v>
      </c>
      <c r="K472" s="159"/>
      <c r="L472" s="34"/>
      <c r="M472" s="160" t="s">
        <v>1</v>
      </c>
      <c r="N472" s="161" t="s">
        <v>41</v>
      </c>
      <c r="O472" s="62"/>
      <c r="P472" s="162">
        <f>O472*H472</f>
        <v>0</v>
      </c>
      <c r="Q472" s="162">
        <v>0</v>
      </c>
      <c r="R472" s="162">
        <f>Q472*H472</f>
        <v>0</v>
      </c>
      <c r="S472" s="162">
        <v>0</v>
      </c>
      <c r="T472" s="163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64" t="s">
        <v>133</v>
      </c>
      <c r="AT472" s="164" t="s">
        <v>129</v>
      </c>
      <c r="AU472" s="164" t="s">
        <v>134</v>
      </c>
      <c r="AY472" s="18" t="s">
        <v>126</v>
      </c>
      <c r="BE472" s="165">
        <f>IF(N472="základná",J472,0)</f>
        <v>0</v>
      </c>
      <c r="BF472" s="165">
        <f>IF(N472="znížená",J472,0)</f>
        <v>0</v>
      </c>
      <c r="BG472" s="165">
        <f>IF(N472="zákl. prenesená",J472,0)</f>
        <v>0</v>
      </c>
      <c r="BH472" s="165">
        <f>IF(N472="zníž. prenesená",J472,0)</f>
        <v>0</v>
      </c>
      <c r="BI472" s="165">
        <f>IF(N472="nulová",J472,0)</f>
        <v>0</v>
      </c>
      <c r="BJ472" s="18" t="s">
        <v>134</v>
      </c>
      <c r="BK472" s="165">
        <f>ROUND(I472*H472,2)</f>
        <v>0</v>
      </c>
      <c r="BL472" s="18" t="s">
        <v>133</v>
      </c>
      <c r="BM472" s="164" t="s">
        <v>437</v>
      </c>
    </row>
    <row r="473" spans="1:65" s="14" customFormat="1" ht="10.199999999999999">
      <c r="B473" s="174"/>
      <c r="D473" s="167" t="s">
        <v>140</v>
      </c>
      <c r="F473" s="176" t="s">
        <v>438</v>
      </c>
      <c r="H473" s="177">
        <v>1014.681</v>
      </c>
      <c r="I473" s="178"/>
      <c r="L473" s="174"/>
      <c r="M473" s="179"/>
      <c r="N473" s="180"/>
      <c r="O473" s="180"/>
      <c r="P473" s="180"/>
      <c r="Q473" s="180"/>
      <c r="R473" s="180"/>
      <c r="S473" s="180"/>
      <c r="T473" s="181"/>
      <c r="AT473" s="175" t="s">
        <v>140</v>
      </c>
      <c r="AU473" s="175" t="s">
        <v>134</v>
      </c>
      <c r="AV473" s="14" t="s">
        <v>134</v>
      </c>
      <c r="AW473" s="14" t="s">
        <v>3</v>
      </c>
      <c r="AX473" s="14" t="s">
        <v>83</v>
      </c>
      <c r="AY473" s="175" t="s">
        <v>126</v>
      </c>
    </row>
    <row r="474" spans="1:65" s="2" customFormat="1" ht="22.2" customHeight="1">
      <c r="A474" s="33"/>
      <c r="B474" s="151"/>
      <c r="C474" s="152" t="s">
        <v>439</v>
      </c>
      <c r="D474" s="152" t="s">
        <v>129</v>
      </c>
      <c r="E474" s="153" t="s">
        <v>440</v>
      </c>
      <c r="F474" s="154" t="s">
        <v>441</v>
      </c>
      <c r="G474" s="155" t="s">
        <v>132</v>
      </c>
      <c r="H474" s="156">
        <v>34.988999999999997</v>
      </c>
      <c r="I474" s="157"/>
      <c r="J474" s="158">
        <f>ROUND(I474*H474,2)</f>
        <v>0</v>
      </c>
      <c r="K474" s="159"/>
      <c r="L474" s="34"/>
      <c r="M474" s="160" t="s">
        <v>1</v>
      </c>
      <c r="N474" s="161" t="s">
        <v>41</v>
      </c>
      <c r="O474" s="62"/>
      <c r="P474" s="162">
        <f>O474*H474</f>
        <v>0</v>
      </c>
      <c r="Q474" s="162">
        <v>0</v>
      </c>
      <c r="R474" s="162">
        <f>Q474*H474</f>
        <v>0</v>
      </c>
      <c r="S474" s="162">
        <v>0</v>
      </c>
      <c r="T474" s="163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4" t="s">
        <v>133</v>
      </c>
      <c r="AT474" s="164" t="s">
        <v>129</v>
      </c>
      <c r="AU474" s="164" t="s">
        <v>134</v>
      </c>
      <c r="AY474" s="18" t="s">
        <v>126</v>
      </c>
      <c r="BE474" s="165">
        <f>IF(N474="základná",J474,0)</f>
        <v>0</v>
      </c>
      <c r="BF474" s="165">
        <f>IF(N474="znížená",J474,0)</f>
        <v>0</v>
      </c>
      <c r="BG474" s="165">
        <f>IF(N474="zákl. prenesená",J474,0)</f>
        <v>0</v>
      </c>
      <c r="BH474" s="165">
        <f>IF(N474="zníž. prenesená",J474,0)</f>
        <v>0</v>
      </c>
      <c r="BI474" s="165">
        <f>IF(N474="nulová",J474,0)</f>
        <v>0</v>
      </c>
      <c r="BJ474" s="18" t="s">
        <v>134</v>
      </c>
      <c r="BK474" s="165">
        <f>ROUND(I474*H474,2)</f>
        <v>0</v>
      </c>
      <c r="BL474" s="18" t="s">
        <v>133</v>
      </c>
      <c r="BM474" s="164" t="s">
        <v>442</v>
      </c>
    </row>
    <row r="475" spans="1:65" s="2" customFormat="1" ht="22.2" customHeight="1">
      <c r="A475" s="33"/>
      <c r="B475" s="151"/>
      <c r="C475" s="152" t="s">
        <v>443</v>
      </c>
      <c r="D475" s="152" t="s">
        <v>129</v>
      </c>
      <c r="E475" s="153" t="s">
        <v>444</v>
      </c>
      <c r="F475" s="154" t="s">
        <v>445</v>
      </c>
      <c r="G475" s="155" t="s">
        <v>132</v>
      </c>
      <c r="H475" s="156">
        <v>174.94499999999999</v>
      </c>
      <c r="I475" s="157"/>
      <c r="J475" s="158">
        <f>ROUND(I475*H475,2)</f>
        <v>0</v>
      </c>
      <c r="K475" s="159"/>
      <c r="L475" s="34"/>
      <c r="M475" s="160" t="s">
        <v>1</v>
      </c>
      <c r="N475" s="161" t="s">
        <v>41</v>
      </c>
      <c r="O475" s="62"/>
      <c r="P475" s="162">
        <f>O475*H475</f>
        <v>0</v>
      </c>
      <c r="Q475" s="162">
        <v>0</v>
      </c>
      <c r="R475" s="162">
        <f>Q475*H475</f>
        <v>0</v>
      </c>
      <c r="S475" s="162">
        <v>0</v>
      </c>
      <c r="T475" s="163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4" t="s">
        <v>133</v>
      </c>
      <c r="AT475" s="164" t="s">
        <v>129</v>
      </c>
      <c r="AU475" s="164" t="s">
        <v>134</v>
      </c>
      <c r="AY475" s="18" t="s">
        <v>126</v>
      </c>
      <c r="BE475" s="165">
        <f>IF(N475="základná",J475,0)</f>
        <v>0</v>
      </c>
      <c r="BF475" s="165">
        <f>IF(N475="znížená",J475,0)</f>
        <v>0</v>
      </c>
      <c r="BG475" s="165">
        <f>IF(N475="zákl. prenesená",J475,0)</f>
        <v>0</v>
      </c>
      <c r="BH475" s="165">
        <f>IF(N475="zníž. prenesená",J475,0)</f>
        <v>0</v>
      </c>
      <c r="BI475" s="165">
        <f>IF(N475="nulová",J475,0)</f>
        <v>0</v>
      </c>
      <c r="BJ475" s="18" t="s">
        <v>134</v>
      </c>
      <c r="BK475" s="165">
        <f>ROUND(I475*H475,2)</f>
        <v>0</v>
      </c>
      <c r="BL475" s="18" t="s">
        <v>133</v>
      </c>
      <c r="BM475" s="164" t="s">
        <v>446</v>
      </c>
    </row>
    <row r="476" spans="1:65" s="14" customFormat="1" ht="10.199999999999999">
      <c r="B476" s="174"/>
      <c r="D476" s="167" t="s">
        <v>140</v>
      </c>
      <c r="F476" s="176" t="s">
        <v>447</v>
      </c>
      <c r="H476" s="177">
        <v>174.94499999999999</v>
      </c>
      <c r="I476" s="178"/>
      <c r="L476" s="174"/>
      <c r="M476" s="179"/>
      <c r="N476" s="180"/>
      <c r="O476" s="180"/>
      <c r="P476" s="180"/>
      <c r="Q476" s="180"/>
      <c r="R476" s="180"/>
      <c r="S476" s="180"/>
      <c r="T476" s="181"/>
      <c r="AT476" s="175" t="s">
        <v>140</v>
      </c>
      <c r="AU476" s="175" t="s">
        <v>134</v>
      </c>
      <c r="AV476" s="14" t="s">
        <v>134</v>
      </c>
      <c r="AW476" s="14" t="s">
        <v>3</v>
      </c>
      <c r="AX476" s="14" t="s">
        <v>83</v>
      </c>
      <c r="AY476" s="175" t="s">
        <v>126</v>
      </c>
    </row>
    <row r="477" spans="1:65" s="2" customFormat="1" ht="22.2" customHeight="1">
      <c r="A477" s="33"/>
      <c r="B477" s="151"/>
      <c r="C477" s="152" t="s">
        <v>448</v>
      </c>
      <c r="D477" s="152" t="s">
        <v>129</v>
      </c>
      <c r="E477" s="153" t="s">
        <v>449</v>
      </c>
      <c r="F477" s="154" t="s">
        <v>450</v>
      </c>
      <c r="G477" s="155" t="s">
        <v>132</v>
      </c>
      <c r="H477" s="156">
        <v>34.988999999999997</v>
      </c>
      <c r="I477" s="157"/>
      <c r="J477" s="158">
        <f>ROUND(I477*H477,2)</f>
        <v>0</v>
      </c>
      <c r="K477" s="159"/>
      <c r="L477" s="34"/>
      <c r="M477" s="160" t="s">
        <v>1</v>
      </c>
      <c r="N477" s="161" t="s">
        <v>41</v>
      </c>
      <c r="O477" s="62"/>
      <c r="P477" s="162">
        <f>O477*H477</f>
        <v>0</v>
      </c>
      <c r="Q477" s="162">
        <v>0</v>
      </c>
      <c r="R477" s="162">
        <f>Q477*H477</f>
        <v>0</v>
      </c>
      <c r="S477" s="162">
        <v>0</v>
      </c>
      <c r="T477" s="163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4" t="s">
        <v>133</v>
      </c>
      <c r="AT477" s="164" t="s">
        <v>129</v>
      </c>
      <c r="AU477" s="164" t="s">
        <v>134</v>
      </c>
      <c r="AY477" s="18" t="s">
        <v>126</v>
      </c>
      <c r="BE477" s="165">
        <f>IF(N477="základná",J477,0)</f>
        <v>0</v>
      </c>
      <c r="BF477" s="165">
        <f>IF(N477="znížená",J477,0)</f>
        <v>0</v>
      </c>
      <c r="BG477" s="165">
        <f>IF(N477="zákl. prenesená",J477,0)</f>
        <v>0</v>
      </c>
      <c r="BH477" s="165">
        <f>IF(N477="zníž. prenesená",J477,0)</f>
        <v>0</v>
      </c>
      <c r="BI477" s="165">
        <f>IF(N477="nulová",J477,0)</f>
        <v>0</v>
      </c>
      <c r="BJ477" s="18" t="s">
        <v>134</v>
      </c>
      <c r="BK477" s="165">
        <f>ROUND(I477*H477,2)</f>
        <v>0</v>
      </c>
      <c r="BL477" s="18" t="s">
        <v>133</v>
      </c>
      <c r="BM477" s="164" t="s">
        <v>451</v>
      </c>
    </row>
    <row r="478" spans="1:65" s="12" customFormat="1" ht="22.8" customHeight="1">
      <c r="B478" s="138"/>
      <c r="D478" s="139" t="s">
        <v>74</v>
      </c>
      <c r="E478" s="149" t="s">
        <v>452</v>
      </c>
      <c r="F478" s="149" t="s">
        <v>453</v>
      </c>
      <c r="I478" s="141"/>
      <c r="J478" s="150">
        <f>BK478</f>
        <v>0</v>
      </c>
      <c r="L478" s="138"/>
      <c r="M478" s="143"/>
      <c r="N478" s="144"/>
      <c r="O478" s="144"/>
      <c r="P478" s="145">
        <f>P479</f>
        <v>0</v>
      </c>
      <c r="Q478" s="144"/>
      <c r="R478" s="145">
        <f>R479</f>
        <v>0</v>
      </c>
      <c r="S478" s="144"/>
      <c r="T478" s="146">
        <f>T479</f>
        <v>0</v>
      </c>
      <c r="AR478" s="139" t="s">
        <v>83</v>
      </c>
      <c r="AT478" s="147" t="s">
        <v>74</v>
      </c>
      <c r="AU478" s="147" t="s">
        <v>83</v>
      </c>
      <c r="AY478" s="139" t="s">
        <v>126</v>
      </c>
      <c r="BK478" s="148">
        <f>BK479</f>
        <v>0</v>
      </c>
    </row>
    <row r="479" spans="1:65" s="2" customFormat="1" ht="22.2" customHeight="1">
      <c r="A479" s="33"/>
      <c r="B479" s="151"/>
      <c r="C479" s="152" t="s">
        <v>454</v>
      </c>
      <c r="D479" s="152" t="s">
        <v>129</v>
      </c>
      <c r="E479" s="153" t="s">
        <v>455</v>
      </c>
      <c r="F479" s="154" t="s">
        <v>456</v>
      </c>
      <c r="G479" s="155" t="s">
        <v>132</v>
      </c>
      <c r="H479" s="156">
        <v>132.21700000000001</v>
      </c>
      <c r="I479" s="157"/>
      <c r="J479" s="158">
        <f>ROUND(I479*H479,2)</f>
        <v>0</v>
      </c>
      <c r="K479" s="159"/>
      <c r="L479" s="34"/>
      <c r="M479" s="160" t="s">
        <v>1</v>
      </c>
      <c r="N479" s="161" t="s">
        <v>41</v>
      </c>
      <c r="O479" s="62"/>
      <c r="P479" s="162">
        <f>O479*H479</f>
        <v>0</v>
      </c>
      <c r="Q479" s="162">
        <v>0</v>
      </c>
      <c r="R479" s="162">
        <f>Q479*H479</f>
        <v>0</v>
      </c>
      <c r="S479" s="162">
        <v>0</v>
      </c>
      <c r="T479" s="163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64" t="s">
        <v>133</v>
      </c>
      <c r="AT479" s="164" t="s">
        <v>129</v>
      </c>
      <c r="AU479" s="164" t="s">
        <v>134</v>
      </c>
      <c r="AY479" s="18" t="s">
        <v>126</v>
      </c>
      <c r="BE479" s="165">
        <f>IF(N479="základná",J479,0)</f>
        <v>0</v>
      </c>
      <c r="BF479" s="165">
        <f>IF(N479="znížená",J479,0)</f>
        <v>0</v>
      </c>
      <c r="BG479" s="165">
        <f>IF(N479="zákl. prenesená",J479,0)</f>
        <v>0</v>
      </c>
      <c r="BH479" s="165">
        <f>IF(N479="zníž. prenesená",J479,0)</f>
        <v>0</v>
      </c>
      <c r="BI479" s="165">
        <f>IF(N479="nulová",J479,0)</f>
        <v>0</v>
      </c>
      <c r="BJ479" s="18" t="s">
        <v>134</v>
      </c>
      <c r="BK479" s="165">
        <f>ROUND(I479*H479,2)</f>
        <v>0</v>
      </c>
      <c r="BL479" s="18" t="s">
        <v>133</v>
      </c>
      <c r="BM479" s="164" t="s">
        <v>457</v>
      </c>
    </row>
    <row r="480" spans="1:65" s="12" customFormat="1" ht="25.95" customHeight="1">
      <c r="B480" s="138"/>
      <c r="D480" s="139" t="s">
        <v>74</v>
      </c>
      <c r="E480" s="140" t="s">
        <v>458</v>
      </c>
      <c r="F480" s="140" t="s">
        <v>459</v>
      </c>
      <c r="I480" s="141"/>
      <c r="J480" s="142">
        <f>BK480</f>
        <v>0</v>
      </c>
      <c r="L480" s="138"/>
      <c r="M480" s="143"/>
      <c r="N480" s="144"/>
      <c r="O480" s="144"/>
      <c r="P480" s="145">
        <f>P481+P483+P489+P502+P520+P531+P542+P559</f>
        <v>0</v>
      </c>
      <c r="Q480" s="144"/>
      <c r="R480" s="145">
        <f>R481+R483+R489+R502+R520+R531+R542+R559</f>
        <v>5.3736028999999998</v>
      </c>
      <c r="S480" s="144"/>
      <c r="T480" s="146">
        <f>T481+T483+T489+T502+T520+T531+T542+T559</f>
        <v>0.220829</v>
      </c>
      <c r="AR480" s="139" t="s">
        <v>134</v>
      </c>
      <c r="AT480" s="147" t="s">
        <v>74</v>
      </c>
      <c r="AU480" s="147" t="s">
        <v>75</v>
      </c>
      <c r="AY480" s="139" t="s">
        <v>126</v>
      </c>
      <c r="BK480" s="148">
        <f>BK481+BK483+BK489+BK502+BK520+BK531+BK542+BK559</f>
        <v>0</v>
      </c>
    </row>
    <row r="481" spans="1:65" s="12" customFormat="1" ht="22.8" customHeight="1">
      <c r="B481" s="138"/>
      <c r="D481" s="139" t="s">
        <v>74</v>
      </c>
      <c r="E481" s="149" t="s">
        <v>460</v>
      </c>
      <c r="F481" s="149" t="s">
        <v>461</v>
      </c>
      <c r="I481" s="141"/>
      <c r="J481" s="150">
        <f>BK481</f>
        <v>0</v>
      </c>
      <c r="L481" s="138"/>
      <c r="M481" s="143"/>
      <c r="N481" s="144"/>
      <c r="O481" s="144"/>
      <c r="P481" s="145">
        <f>P482</f>
        <v>0</v>
      </c>
      <c r="Q481" s="144"/>
      <c r="R481" s="145">
        <f>R482</f>
        <v>0</v>
      </c>
      <c r="S481" s="144"/>
      <c r="T481" s="146">
        <f>T482</f>
        <v>0</v>
      </c>
      <c r="AR481" s="139" t="s">
        <v>134</v>
      </c>
      <c r="AT481" s="147" t="s">
        <v>74</v>
      </c>
      <c r="AU481" s="147" t="s">
        <v>83</v>
      </c>
      <c r="AY481" s="139" t="s">
        <v>126</v>
      </c>
      <c r="BK481" s="148">
        <f>BK482</f>
        <v>0</v>
      </c>
    </row>
    <row r="482" spans="1:65" s="2" customFormat="1" ht="14.4" customHeight="1">
      <c r="A482" s="33"/>
      <c r="B482" s="151"/>
      <c r="C482" s="152" t="s">
        <v>462</v>
      </c>
      <c r="D482" s="152" t="s">
        <v>129</v>
      </c>
      <c r="E482" s="153" t="s">
        <v>463</v>
      </c>
      <c r="F482" s="154" t="s">
        <v>464</v>
      </c>
      <c r="G482" s="155" t="s">
        <v>287</v>
      </c>
      <c r="H482" s="156">
        <v>55</v>
      </c>
      <c r="I482" s="157"/>
      <c r="J482" s="158">
        <f>ROUND(I482*H482,2)</f>
        <v>0</v>
      </c>
      <c r="K482" s="159"/>
      <c r="L482" s="34"/>
      <c r="M482" s="160" t="s">
        <v>1</v>
      </c>
      <c r="N482" s="161" t="s">
        <v>41</v>
      </c>
      <c r="O482" s="62"/>
      <c r="P482" s="162">
        <f>O482*H482</f>
        <v>0</v>
      </c>
      <c r="Q482" s="162">
        <v>0</v>
      </c>
      <c r="R482" s="162">
        <f>Q482*H482</f>
        <v>0</v>
      </c>
      <c r="S482" s="162">
        <v>0</v>
      </c>
      <c r="T482" s="163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4" t="s">
        <v>266</v>
      </c>
      <c r="AT482" s="164" t="s">
        <v>129</v>
      </c>
      <c r="AU482" s="164" t="s">
        <v>134</v>
      </c>
      <c r="AY482" s="18" t="s">
        <v>126</v>
      </c>
      <c r="BE482" s="165">
        <f>IF(N482="základná",J482,0)</f>
        <v>0</v>
      </c>
      <c r="BF482" s="165">
        <f>IF(N482="znížená",J482,0)</f>
        <v>0</v>
      </c>
      <c r="BG482" s="165">
        <f>IF(N482="zákl. prenesená",J482,0)</f>
        <v>0</v>
      </c>
      <c r="BH482" s="165">
        <f>IF(N482="zníž. prenesená",J482,0)</f>
        <v>0</v>
      </c>
      <c r="BI482" s="165">
        <f>IF(N482="nulová",J482,0)</f>
        <v>0</v>
      </c>
      <c r="BJ482" s="18" t="s">
        <v>134</v>
      </c>
      <c r="BK482" s="165">
        <f>ROUND(I482*H482,2)</f>
        <v>0</v>
      </c>
      <c r="BL482" s="18" t="s">
        <v>266</v>
      </c>
      <c r="BM482" s="164" t="s">
        <v>465</v>
      </c>
    </row>
    <row r="483" spans="1:65" s="12" customFormat="1" ht="22.8" customHeight="1">
      <c r="B483" s="138"/>
      <c r="D483" s="139" t="s">
        <v>74</v>
      </c>
      <c r="E483" s="149" t="s">
        <v>466</v>
      </c>
      <c r="F483" s="149" t="s">
        <v>467</v>
      </c>
      <c r="I483" s="141"/>
      <c r="J483" s="150">
        <f>BK483</f>
        <v>0</v>
      </c>
      <c r="L483" s="138"/>
      <c r="M483" s="143"/>
      <c r="N483" s="144"/>
      <c r="O483" s="144"/>
      <c r="P483" s="145">
        <f>SUM(P484:P488)</f>
        <v>0</v>
      </c>
      <c r="Q483" s="144"/>
      <c r="R483" s="145">
        <f>SUM(R484:R488)</f>
        <v>0.246975</v>
      </c>
      <c r="S483" s="144"/>
      <c r="T483" s="146">
        <f>SUM(T484:T488)</f>
        <v>0</v>
      </c>
      <c r="AR483" s="139" t="s">
        <v>134</v>
      </c>
      <c r="AT483" s="147" t="s">
        <v>74</v>
      </c>
      <c r="AU483" s="147" t="s">
        <v>83</v>
      </c>
      <c r="AY483" s="139" t="s">
        <v>126</v>
      </c>
      <c r="BK483" s="148">
        <f>SUM(BK484:BK488)</f>
        <v>0</v>
      </c>
    </row>
    <row r="484" spans="1:65" s="2" customFormat="1" ht="22.2" customHeight="1">
      <c r="A484" s="33"/>
      <c r="B484" s="151"/>
      <c r="C484" s="152" t="s">
        <v>468</v>
      </c>
      <c r="D484" s="152" t="s">
        <v>129</v>
      </c>
      <c r="E484" s="153" t="s">
        <v>469</v>
      </c>
      <c r="F484" s="154" t="s">
        <v>470</v>
      </c>
      <c r="G484" s="155" t="s">
        <v>138</v>
      </c>
      <c r="H484" s="156">
        <v>22.25</v>
      </c>
      <c r="I484" s="157"/>
      <c r="J484" s="158">
        <f>ROUND(I484*H484,2)</f>
        <v>0</v>
      </c>
      <c r="K484" s="159"/>
      <c r="L484" s="34"/>
      <c r="M484" s="160" t="s">
        <v>1</v>
      </c>
      <c r="N484" s="161" t="s">
        <v>41</v>
      </c>
      <c r="O484" s="62"/>
      <c r="P484" s="162">
        <f>O484*H484</f>
        <v>0</v>
      </c>
      <c r="Q484" s="162">
        <v>1.11E-2</v>
      </c>
      <c r="R484" s="162">
        <f>Q484*H484</f>
        <v>0.246975</v>
      </c>
      <c r="S484" s="162">
        <v>0</v>
      </c>
      <c r="T484" s="163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4" t="s">
        <v>266</v>
      </c>
      <c r="AT484" s="164" t="s">
        <v>129</v>
      </c>
      <c r="AU484" s="164" t="s">
        <v>134</v>
      </c>
      <c r="AY484" s="18" t="s">
        <v>126</v>
      </c>
      <c r="BE484" s="165">
        <f>IF(N484="základná",J484,0)</f>
        <v>0</v>
      </c>
      <c r="BF484" s="165">
        <f>IF(N484="znížená",J484,0)</f>
        <v>0</v>
      </c>
      <c r="BG484" s="165">
        <f>IF(N484="zákl. prenesená",J484,0)</f>
        <v>0</v>
      </c>
      <c r="BH484" s="165">
        <f>IF(N484="zníž. prenesená",J484,0)</f>
        <v>0</v>
      </c>
      <c r="BI484" s="165">
        <f>IF(N484="nulová",J484,0)</f>
        <v>0</v>
      </c>
      <c r="BJ484" s="18" t="s">
        <v>134</v>
      </c>
      <c r="BK484" s="165">
        <f>ROUND(I484*H484,2)</f>
        <v>0</v>
      </c>
      <c r="BL484" s="18" t="s">
        <v>266</v>
      </c>
      <c r="BM484" s="164" t="s">
        <v>471</v>
      </c>
    </row>
    <row r="485" spans="1:65" s="14" customFormat="1" ht="10.199999999999999">
      <c r="B485" s="174"/>
      <c r="D485" s="167" t="s">
        <v>140</v>
      </c>
      <c r="E485" s="175" t="s">
        <v>1</v>
      </c>
      <c r="F485" s="176" t="s">
        <v>472</v>
      </c>
      <c r="H485" s="177">
        <v>14.75</v>
      </c>
      <c r="I485" s="178"/>
      <c r="L485" s="174"/>
      <c r="M485" s="179"/>
      <c r="N485" s="180"/>
      <c r="O485" s="180"/>
      <c r="P485" s="180"/>
      <c r="Q485" s="180"/>
      <c r="R485" s="180"/>
      <c r="S485" s="180"/>
      <c r="T485" s="181"/>
      <c r="AT485" s="175" t="s">
        <v>140</v>
      </c>
      <c r="AU485" s="175" t="s">
        <v>134</v>
      </c>
      <c r="AV485" s="14" t="s">
        <v>134</v>
      </c>
      <c r="AW485" s="14" t="s">
        <v>31</v>
      </c>
      <c r="AX485" s="14" t="s">
        <v>75</v>
      </c>
      <c r="AY485" s="175" t="s">
        <v>126</v>
      </c>
    </row>
    <row r="486" spans="1:65" s="14" customFormat="1" ht="10.199999999999999">
      <c r="B486" s="174"/>
      <c r="D486" s="167" t="s">
        <v>140</v>
      </c>
      <c r="E486" s="175" t="s">
        <v>1</v>
      </c>
      <c r="F486" s="176" t="s">
        <v>473</v>
      </c>
      <c r="H486" s="177">
        <v>7.5</v>
      </c>
      <c r="I486" s="178"/>
      <c r="L486" s="174"/>
      <c r="M486" s="179"/>
      <c r="N486" s="180"/>
      <c r="O486" s="180"/>
      <c r="P486" s="180"/>
      <c r="Q486" s="180"/>
      <c r="R486" s="180"/>
      <c r="S486" s="180"/>
      <c r="T486" s="181"/>
      <c r="AT486" s="175" t="s">
        <v>140</v>
      </c>
      <c r="AU486" s="175" t="s">
        <v>134</v>
      </c>
      <c r="AV486" s="14" t="s">
        <v>134</v>
      </c>
      <c r="AW486" s="14" t="s">
        <v>31</v>
      </c>
      <c r="AX486" s="14" t="s">
        <v>75</v>
      </c>
      <c r="AY486" s="175" t="s">
        <v>126</v>
      </c>
    </row>
    <row r="487" spans="1:65" s="15" customFormat="1" ht="10.199999999999999">
      <c r="B487" s="182"/>
      <c r="D487" s="167" t="s">
        <v>140</v>
      </c>
      <c r="E487" s="183" t="s">
        <v>1</v>
      </c>
      <c r="F487" s="184" t="s">
        <v>148</v>
      </c>
      <c r="H487" s="185">
        <v>22.25</v>
      </c>
      <c r="I487" s="186"/>
      <c r="L487" s="182"/>
      <c r="M487" s="187"/>
      <c r="N487" s="188"/>
      <c r="O487" s="188"/>
      <c r="P487" s="188"/>
      <c r="Q487" s="188"/>
      <c r="R487" s="188"/>
      <c r="S487" s="188"/>
      <c r="T487" s="189"/>
      <c r="AT487" s="183" t="s">
        <v>140</v>
      </c>
      <c r="AU487" s="183" t="s">
        <v>134</v>
      </c>
      <c r="AV487" s="15" t="s">
        <v>133</v>
      </c>
      <c r="AW487" s="15" t="s">
        <v>31</v>
      </c>
      <c r="AX487" s="15" t="s">
        <v>83</v>
      </c>
      <c r="AY487" s="183" t="s">
        <v>126</v>
      </c>
    </row>
    <row r="488" spans="1:65" s="2" customFormat="1" ht="22.2" customHeight="1">
      <c r="A488" s="33"/>
      <c r="B488" s="151"/>
      <c r="C488" s="152" t="s">
        <v>474</v>
      </c>
      <c r="D488" s="152" t="s">
        <v>129</v>
      </c>
      <c r="E488" s="153" t="s">
        <v>475</v>
      </c>
      <c r="F488" s="154" t="s">
        <v>476</v>
      </c>
      <c r="G488" s="155" t="s">
        <v>132</v>
      </c>
      <c r="H488" s="156">
        <v>0.247</v>
      </c>
      <c r="I488" s="157"/>
      <c r="J488" s="158">
        <f>ROUND(I488*H488,2)</f>
        <v>0</v>
      </c>
      <c r="K488" s="159"/>
      <c r="L488" s="34"/>
      <c r="M488" s="160" t="s">
        <v>1</v>
      </c>
      <c r="N488" s="161" t="s">
        <v>41</v>
      </c>
      <c r="O488" s="62"/>
      <c r="P488" s="162">
        <f>O488*H488</f>
        <v>0</v>
      </c>
      <c r="Q488" s="162">
        <v>0</v>
      </c>
      <c r="R488" s="162">
        <f>Q488*H488</f>
        <v>0</v>
      </c>
      <c r="S488" s="162">
        <v>0</v>
      </c>
      <c r="T488" s="163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64" t="s">
        <v>266</v>
      </c>
      <c r="AT488" s="164" t="s">
        <v>129</v>
      </c>
      <c r="AU488" s="164" t="s">
        <v>134</v>
      </c>
      <c r="AY488" s="18" t="s">
        <v>126</v>
      </c>
      <c r="BE488" s="165">
        <f>IF(N488="základná",J488,0)</f>
        <v>0</v>
      </c>
      <c r="BF488" s="165">
        <f>IF(N488="znížená",J488,0)</f>
        <v>0</v>
      </c>
      <c r="BG488" s="165">
        <f>IF(N488="zákl. prenesená",J488,0)</f>
        <v>0</v>
      </c>
      <c r="BH488" s="165">
        <f>IF(N488="zníž. prenesená",J488,0)</f>
        <v>0</v>
      </c>
      <c r="BI488" s="165">
        <f>IF(N488="nulová",J488,0)</f>
        <v>0</v>
      </c>
      <c r="BJ488" s="18" t="s">
        <v>134</v>
      </c>
      <c r="BK488" s="165">
        <f>ROUND(I488*H488,2)</f>
        <v>0</v>
      </c>
      <c r="BL488" s="18" t="s">
        <v>266</v>
      </c>
      <c r="BM488" s="164" t="s">
        <v>477</v>
      </c>
    </row>
    <row r="489" spans="1:65" s="12" customFormat="1" ht="22.8" customHeight="1">
      <c r="B489" s="138"/>
      <c r="D489" s="139" t="s">
        <v>74</v>
      </c>
      <c r="E489" s="149" t="s">
        <v>478</v>
      </c>
      <c r="F489" s="149" t="s">
        <v>479</v>
      </c>
      <c r="I489" s="141"/>
      <c r="J489" s="150">
        <f>BK489</f>
        <v>0</v>
      </c>
      <c r="L489" s="138"/>
      <c r="M489" s="143"/>
      <c r="N489" s="144"/>
      <c r="O489" s="144"/>
      <c r="P489" s="145">
        <f>SUM(P490:P501)</f>
        <v>0</v>
      </c>
      <c r="Q489" s="144"/>
      <c r="R489" s="145">
        <f>SUM(R490:R501)</f>
        <v>5.6453000000000003E-2</v>
      </c>
      <c r="S489" s="144"/>
      <c r="T489" s="146">
        <f>SUM(T490:T501)</f>
        <v>0.13492900000000002</v>
      </c>
      <c r="AR489" s="139" t="s">
        <v>134</v>
      </c>
      <c r="AT489" s="147" t="s">
        <v>74</v>
      </c>
      <c r="AU489" s="147" t="s">
        <v>83</v>
      </c>
      <c r="AY489" s="139" t="s">
        <v>126</v>
      </c>
      <c r="BK489" s="148">
        <f>SUM(BK490:BK501)</f>
        <v>0</v>
      </c>
    </row>
    <row r="490" spans="1:65" s="2" customFormat="1" ht="34.799999999999997" customHeight="1">
      <c r="A490" s="33"/>
      <c r="B490" s="151"/>
      <c r="C490" s="152" t="s">
        <v>480</v>
      </c>
      <c r="D490" s="152" t="s">
        <v>129</v>
      </c>
      <c r="E490" s="153" t="s">
        <v>481</v>
      </c>
      <c r="F490" s="154" t="s">
        <v>482</v>
      </c>
      <c r="G490" s="155" t="s">
        <v>287</v>
      </c>
      <c r="H490" s="156">
        <v>4</v>
      </c>
      <c r="I490" s="157"/>
      <c r="J490" s="158">
        <f>ROUND(I490*H490,2)</f>
        <v>0</v>
      </c>
      <c r="K490" s="159"/>
      <c r="L490" s="34"/>
      <c r="M490" s="160" t="s">
        <v>1</v>
      </c>
      <c r="N490" s="161" t="s">
        <v>41</v>
      </c>
      <c r="O490" s="62"/>
      <c r="P490" s="162">
        <f>O490*H490</f>
        <v>0</v>
      </c>
      <c r="Q490" s="162">
        <v>5.4299999999999999E-3</v>
      </c>
      <c r="R490" s="162">
        <f>Q490*H490</f>
        <v>2.172E-2</v>
      </c>
      <c r="S490" s="162">
        <v>0</v>
      </c>
      <c r="T490" s="163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64" t="s">
        <v>266</v>
      </c>
      <c r="AT490" s="164" t="s">
        <v>129</v>
      </c>
      <c r="AU490" s="164" t="s">
        <v>134</v>
      </c>
      <c r="AY490" s="18" t="s">
        <v>126</v>
      </c>
      <c r="BE490" s="165">
        <f>IF(N490="základná",J490,0)</f>
        <v>0</v>
      </c>
      <c r="BF490" s="165">
        <f>IF(N490="znížená",J490,0)</f>
        <v>0</v>
      </c>
      <c r="BG490" s="165">
        <f>IF(N490="zákl. prenesená",J490,0)</f>
        <v>0</v>
      </c>
      <c r="BH490" s="165">
        <f>IF(N490="zníž. prenesená",J490,0)</f>
        <v>0</v>
      </c>
      <c r="BI490" s="165">
        <f>IF(N490="nulová",J490,0)</f>
        <v>0</v>
      </c>
      <c r="BJ490" s="18" t="s">
        <v>134</v>
      </c>
      <c r="BK490" s="165">
        <f>ROUND(I490*H490,2)</f>
        <v>0</v>
      </c>
      <c r="BL490" s="18" t="s">
        <v>266</v>
      </c>
      <c r="BM490" s="164" t="s">
        <v>483</v>
      </c>
    </row>
    <row r="491" spans="1:65" s="2" customFormat="1" ht="34.799999999999997" customHeight="1">
      <c r="A491" s="33"/>
      <c r="B491" s="151"/>
      <c r="C491" s="152" t="s">
        <v>484</v>
      </c>
      <c r="D491" s="152" t="s">
        <v>129</v>
      </c>
      <c r="E491" s="153" t="s">
        <v>485</v>
      </c>
      <c r="F491" s="154" t="s">
        <v>486</v>
      </c>
      <c r="G491" s="155" t="s">
        <v>287</v>
      </c>
      <c r="H491" s="156">
        <v>4</v>
      </c>
      <c r="I491" s="157"/>
      <c r="J491" s="158">
        <f>ROUND(I491*H491,2)</f>
        <v>0</v>
      </c>
      <c r="K491" s="159"/>
      <c r="L491" s="34"/>
      <c r="M491" s="160" t="s">
        <v>1</v>
      </c>
      <c r="N491" s="161" t="s">
        <v>41</v>
      </c>
      <c r="O491" s="62"/>
      <c r="P491" s="162">
        <f>O491*H491</f>
        <v>0</v>
      </c>
      <c r="Q491" s="162">
        <v>0</v>
      </c>
      <c r="R491" s="162">
        <f>Q491*H491</f>
        <v>0</v>
      </c>
      <c r="S491" s="162">
        <v>7.4000000000000003E-3</v>
      </c>
      <c r="T491" s="163">
        <f>S491*H491</f>
        <v>2.9600000000000001E-2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64" t="s">
        <v>266</v>
      </c>
      <c r="AT491" s="164" t="s">
        <v>129</v>
      </c>
      <c r="AU491" s="164" t="s">
        <v>134</v>
      </c>
      <c r="AY491" s="18" t="s">
        <v>126</v>
      </c>
      <c r="BE491" s="165">
        <f>IF(N491="základná",J491,0)</f>
        <v>0</v>
      </c>
      <c r="BF491" s="165">
        <f>IF(N491="znížená",J491,0)</f>
        <v>0</v>
      </c>
      <c r="BG491" s="165">
        <f>IF(N491="zákl. prenesená",J491,0)</f>
        <v>0</v>
      </c>
      <c r="BH491" s="165">
        <f>IF(N491="zníž. prenesená",J491,0)</f>
        <v>0</v>
      </c>
      <c r="BI491" s="165">
        <f>IF(N491="nulová",J491,0)</f>
        <v>0</v>
      </c>
      <c r="BJ491" s="18" t="s">
        <v>134</v>
      </c>
      <c r="BK491" s="165">
        <f>ROUND(I491*H491,2)</f>
        <v>0</v>
      </c>
      <c r="BL491" s="18" t="s">
        <v>266</v>
      </c>
      <c r="BM491" s="164" t="s">
        <v>487</v>
      </c>
    </row>
    <row r="492" spans="1:65" s="2" customFormat="1" ht="22.2" customHeight="1">
      <c r="A492" s="33"/>
      <c r="B492" s="151"/>
      <c r="C492" s="152" t="s">
        <v>488</v>
      </c>
      <c r="D492" s="152" t="s">
        <v>129</v>
      </c>
      <c r="E492" s="153" t="s">
        <v>489</v>
      </c>
      <c r="F492" s="154" t="s">
        <v>490</v>
      </c>
      <c r="G492" s="155" t="s">
        <v>287</v>
      </c>
      <c r="H492" s="156">
        <v>7.1</v>
      </c>
      <c r="I492" s="157"/>
      <c r="J492" s="158">
        <f>ROUND(I492*H492,2)</f>
        <v>0</v>
      </c>
      <c r="K492" s="159"/>
      <c r="L492" s="34"/>
      <c r="M492" s="160" t="s">
        <v>1</v>
      </c>
      <c r="N492" s="161" t="s">
        <v>41</v>
      </c>
      <c r="O492" s="62"/>
      <c r="P492" s="162">
        <f>O492*H492</f>
        <v>0</v>
      </c>
      <c r="Q492" s="162">
        <v>1.4E-3</v>
      </c>
      <c r="R492" s="162">
        <f>Q492*H492</f>
        <v>9.9399999999999992E-3</v>
      </c>
      <c r="S492" s="162">
        <v>0</v>
      </c>
      <c r="T492" s="163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64" t="s">
        <v>266</v>
      </c>
      <c r="AT492" s="164" t="s">
        <v>129</v>
      </c>
      <c r="AU492" s="164" t="s">
        <v>134</v>
      </c>
      <c r="AY492" s="18" t="s">
        <v>126</v>
      </c>
      <c r="BE492" s="165">
        <f>IF(N492="základná",J492,0)</f>
        <v>0</v>
      </c>
      <c r="BF492" s="165">
        <f>IF(N492="znížená",J492,0)</f>
        <v>0</v>
      </c>
      <c r="BG492" s="165">
        <f>IF(N492="zákl. prenesená",J492,0)</f>
        <v>0</v>
      </c>
      <c r="BH492" s="165">
        <f>IF(N492="zníž. prenesená",J492,0)</f>
        <v>0</v>
      </c>
      <c r="BI492" s="165">
        <f>IF(N492="nulová",J492,0)</f>
        <v>0</v>
      </c>
      <c r="BJ492" s="18" t="s">
        <v>134</v>
      </c>
      <c r="BK492" s="165">
        <f>ROUND(I492*H492,2)</f>
        <v>0</v>
      </c>
      <c r="BL492" s="18" t="s">
        <v>266</v>
      </c>
      <c r="BM492" s="164" t="s">
        <v>491</v>
      </c>
    </row>
    <row r="493" spans="1:65" s="2" customFormat="1" ht="22.2" customHeight="1">
      <c r="A493" s="33"/>
      <c r="B493" s="151"/>
      <c r="C493" s="152" t="s">
        <v>492</v>
      </c>
      <c r="D493" s="152" t="s">
        <v>129</v>
      </c>
      <c r="E493" s="153" t="s">
        <v>493</v>
      </c>
      <c r="F493" s="154" t="s">
        <v>494</v>
      </c>
      <c r="G493" s="155" t="s">
        <v>287</v>
      </c>
      <c r="H493" s="156">
        <v>10.55</v>
      </c>
      <c r="I493" s="157"/>
      <c r="J493" s="158">
        <f>ROUND(I493*H493,2)</f>
        <v>0</v>
      </c>
      <c r="K493" s="159"/>
      <c r="L493" s="34"/>
      <c r="M493" s="160" t="s">
        <v>1</v>
      </c>
      <c r="N493" s="161" t="s">
        <v>41</v>
      </c>
      <c r="O493" s="62"/>
      <c r="P493" s="162">
        <f>O493*H493</f>
        <v>0</v>
      </c>
      <c r="Q493" s="162">
        <v>1.66E-3</v>
      </c>
      <c r="R493" s="162">
        <f>Q493*H493</f>
        <v>1.7513000000000001E-2</v>
      </c>
      <c r="S493" s="162">
        <v>0</v>
      </c>
      <c r="T493" s="163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64" t="s">
        <v>266</v>
      </c>
      <c r="AT493" s="164" t="s">
        <v>129</v>
      </c>
      <c r="AU493" s="164" t="s">
        <v>134</v>
      </c>
      <c r="AY493" s="18" t="s">
        <v>126</v>
      </c>
      <c r="BE493" s="165">
        <f>IF(N493="základná",J493,0)</f>
        <v>0</v>
      </c>
      <c r="BF493" s="165">
        <f>IF(N493="znížená",J493,0)</f>
        <v>0</v>
      </c>
      <c r="BG493" s="165">
        <f>IF(N493="zákl. prenesená",J493,0)</f>
        <v>0</v>
      </c>
      <c r="BH493" s="165">
        <f>IF(N493="zníž. prenesená",J493,0)</f>
        <v>0</v>
      </c>
      <c r="BI493" s="165">
        <f>IF(N493="nulová",J493,0)</f>
        <v>0</v>
      </c>
      <c r="BJ493" s="18" t="s">
        <v>134</v>
      </c>
      <c r="BK493" s="165">
        <f>ROUND(I493*H493,2)</f>
        <v>0</v>
      </c>
      <c r="BL493" s="18" t="s">
        <v>266</v>
      </c>
      <c r="BM493" s="164" t="s">
        <v>495</v>
      </c>
    </row>
    <row r="494" spans="1:65" s="2" customFormat="1" ht="22.2" customHeight="1">
      <c r="A494" s="33"/>
      <c r="B494" s="151"/>
      <c r="C494" s="152" t="s">
        <v>496</v>
      </c>
      <c r="D494" s="152" t="s">
        <v>129</v>
      </c>
      <c r="E494" s="153" t="s">
        <v>497</v>
      </c>
      <c r="F494" s="154" t="s">
        <v>498</v>
      </c>
      <c r="G494" s="155" t="s">
        <v>287</v>
      </c>
      <c r="H494" s="156">
        <v>36.700000000000003</v>
      </c>
      <c r="I494" s="157"/>
      <c r="J494" s="158">
        <f>ROUND(I494*H494,2)</f>
        <v>0</v>
      </c>
      <c r="K494" s="159"/>
      <c r="L494" s="34"/>
      <c r="M494" s="160" t="s">
        <v>1</v>
      </c>
      <c r="N494" s="161" t="s">
        <v>41</v>
      </c>
      <c r="O494" s="62"/>
      <c r="P494" s="162">
        <f>O494*H494</f>
        <v>0</v>
      </c>
      <c r="Q494" s="162">
        <v>0</v>
      </c>
      <c r="R494" s="162">
        <f>Q494*H494</f>
        <v>0</v>
      </c>
      <c r="S494" s="162">
        <v>2.8700000000000002E-3</v>
      </c>
      <c r="T494" s="163">
        <f>S494*H494</f>
        <v>0.10532900000000002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64" t="s">
        <v>266</v>
      </c>
      <c r="AT494" s="164" t="s">
        <v>129</v>
      </c>
      <c r="AU494" s="164" t="s">
        <v>134</v>
      </c>
      <c r="AY494" s="18" t="s">
        <v>126</v>
      </c>
      <c r="BE494" s="165">
        <f>IF(N494="základná",J494,0)</f>
        <v>0</v>
      </c>
      <c r="BF494" s="165">
        <f>IF(N494="znížená",J494,0)</f>
        <v>0</v>
      </c>
      <c r="BG494" s="165">
        <f>IF(N494="zákl. prenesená",J494,0)</f>
        <v>0</v>
      </c>
      <c r="BH494" s="165">
        <f>IF(N494="zníž. prenesená",J494,0)</f>
        <v>0</v>
      </c>
      <c r="BI494" s="165">
        <f>IF(N494="nulová",J494,0)</f>
        <v>0</v>
      </c>
      <c r="BJ494" s="18" t="s">
        <v>134</v>
      </c>
      <c r="BK494" s="165">
        <f>ROUND(I494*H494,2)</f>
        <v>0</v>
      </c>
      <c r="BL494" s="18" t="s">
        <v>266</v>
      </c>
      <c r="BM494" s="164" t="s">
        <v>499</v>
      </c>
    </row>
    <row r="495" spans="1:65" s="13" customFormat="1" ht="10.199999999999999">
      <c r="B495" s="166"/>
      <c r="D495" s="167" t="s">
        <v>140</v>
      </c>
      <c r="E495" s="168" t="s">
        <v>1</v>
      </c>
      <c r="F495" s="169" t="s">
        <v>500</v>
      </c>
      <c r="H495" s="168" t="s">
        <v>1</v>
      </c>
      <c r="I495" s="170"/>
      <c r="L495" s="166"/>
      <c r="M495" s="171"/>
      <c r="N495" s="172"/>
      <c r="O495" s="172"/>
      <c r="P495" s="172"/>
      <c r="Q495" s="172"/>
      <c r="R495" s="172"/>
      <c r="S495" s="172"/>
      <c r="T495" s="173"/>
      <c r="AT495" s="168" t="s">
        <v>140</v>
      </c>
      <c r="AU495" s="168" t="s">
        <v>134</v>
      </c>
      <c r="AV495" s="13" t="s">
        <v>83</v>
      </c>
      <c r="AW495" s="13" t="s">
        <v>31</v>
      </c>
      <c r="AX495" s="13" t="s">
        <v>75</v>
      </c>
      <c r="AY495" s="168" t="s">
        <v>126</v>
      </c>
    </row>
    <row r="496" spans="1:65" s="14" customFormat="1" ht="10.199999999999999">
      <c r="B496" s="174"/>
      <c r="D496" s="167" t="s">
        <v>140</v>
      </c>
      <c r="E496" s="175" t="s">
        <v>1</v>
      </c>
      <c r="F496" s="176" t="s">
        <v>501</v>
      </c>
      <c r="H496" s="177">
        <v>13.2</v>
      </c>
      <c r="I496" s="178"/>
      <c r="L496" s="174"/>
      <c r="M496" s="179"/>
      <c r="N496" s="180"/>
      <c r="O496" s="180"/>
      <c r="P496" s="180"/>
      <c r="Q496" s="180"/>
      <c r="R496" s="180"/>
      <c r="S496" s="180"/>
      <c r="T496" s="181"/>
      <c r="AT496" s="175" t="s">
        <v>140</v>
      </c>
      <c r="AU496" s="175" t="s">
        <v>134</v>
      </c>
      <c r="AV496" s="14" t="s">
        <v>134</v>
      </c>
      <c r="AW496" s="14" t="s">
        <v>31</v>
      </c>
      <c r="AX496" s="14" t="s">
        <v>75</v>
      </c>
      <c r="AY496" s="175" t="s">
        <v>126</v>
      </c>
    </row>
    <row r="497" spans="1:65" s="14" customFormat="1" ht="10.199999999999999">
      <c r="B497" s="174"/>
      <c r="D497" s="167" t="s">
        <v>140</v>
      </c>
      <c r="E497" s="175" t="s">
        <v>1</v>
      </c>
      <c r="F497" s="176" t="s">
        <v>502</v>
      </c>
      <c r="H497" s="177">
        <v>23.5</v>
      </c>
      <c r="I497" s="178"/>
      <c r="L497" s="174"/>
      <c r="M497" s="179"/>
      <c r="N497" s="180"/>
      <c r="O497" s="180"/>
      <c r="P497" s="180"/>
      <c r="Q497" s="180"/>
      <c r="R497" s="180"/>
      <c r="S497" s="180"/>
      <c r="T497" s="181"/>
      <c r="AT497" s="175" t="s">
        <v>140</v>
      </c>
      <c r="AU497" s="175" t="s">
        <v>134</v>
      </c>
      <c r="AV497" s="14" t="s">
        <v>134</v>
      </c>
      <c r="AW497" s="14" t="s">
        <v>31</v>
      </c>
      <c r="AX497" s="14" t="s">
        <v>75</v>
      </c>
      <c r="AY497" s="175" t="s">
        <v>126</v>
      </c>
    </row>
    <row r="498" spans="1:65" s="15" customFormat="1" ht="10.199999999999999">
      <c r="B498" s="182"/>
      <c r="D498" s="167" t="s">
        <v>140</v>
      </c>
      <c r="E498" s="183" t="s">
        <v>1</v>
      </c>
      <c r="F498" s="184" t="s">
        <v>148</v>
      </c>
      <c r="H498" s="185">
        <v>36.700000000000003</v>
      </c>
      <c r="I498" s="186"/>
      <c r="L498" s="182"/>
      <c r="M498" s="187"/>
      <c r="N498" s="188"/>
      <c r="O498" s="188"/>
      <c r="P498" s="188"/>
      <c r="Q498" s="188"/>
      <c r="R498" s="188"/>
      <c r="S498" s="188"/>
      <c r="T498" s="189"/>
      <c r="AT498" s="183" t="s">
        <v>140</v>
      </c>
      <c r="AU498" s="183" t="s">
        <v>134</v>
      </c>
      <c r="AV498" s="15" t="s">
        <v>133</v>
      </c>
      <c r="AW498" s="15" t="s">
        <v>31</v>
      </c>
      <c r="AX498" s="15" t="s">
        <v>83</v>
      </c>
      <c r="AY498" s="183" t="s">
        <v>126</v>
      </c>
    </row>
    <row r="499" spans="1:65" s="2" customFormat="1" ht="14.4" customHeight="1">
      <c r="A499" s="33"/>
      <c r="B499" s="151"/>
      <c r="C499" s="152" t="s">
        <v>503</v>
      </c>
      <c r="D499" s="152" t="s">
        <v>129</v>
      </c>
      <c r="E499" s="153" t="s">
        <v>504</v>
      </c>
      <c r="F499" s="154" t="s">
        <v>505</v>
      </c>
      <c r="G499" s="155" t="s">
        <v>506</v>
      </c>
      <c r="H499" s="156">
        <v>1</v>
      </c>
      <c r="I499" s="157"/>
      <c r="J499" s="158">
        <f>ROUND(I499*H499,2)</f>
        <v>0</v>
      </c>
      <c r="K499" s="159"/>
      <c r="L499" s="34"/>
      <c r="M499" s="160" t="s">
        <v>1</v>
      </c>
      <c r="N499" s="161" t="s">
        <v>41</v>
      </c>
      <c r="O499" s="62"/>
      <c r="P499" s="162">
        <f>O499*H499</f>
        <v>0</v>
      </c>
      <c r="Q499" s="162">
        <v>2.0000000000000002E-5</v>
      </c>
      <c r="R499" s="162">
        <f>Q499*H499</f>
        <v>2.0000000000000002E-5</v>
      </c>
      <c r="S499" s="162">
        <v>0</v>
      </c>
      <c r="T499" s="163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64" t="s">
        <v>266</v>
      </c>
      <c r="AT499" s="164" t="s">
        <v>129</v>
      </c>
      <c r="AU499" s="164" t="s">
        <v>134</v>
      </c>
      <c r="AY499" s="18" t="s">
        <v>126</v>
      </c>
      <c r="BE499" s="165">
        <f>IF(N499="základná",J499,0)</f>
        <v>0</v>
      </c>
      <c r="BF499" s="165">
        <f>IF(N499="znížená",J499,0)</f>
        <v>0</v>
      </c>
      <c r="BG499" s="165">
        <f>IF(N499="zákl. prenesená",J499,0)</f>
        <v>0</v>
      </c>
      <c r="BH499" s="165">
        <f>IF(N499="zníž. prenesená",J499,0)</f>
        <v>0</v>
      </c>
      <c r="BI499" s="165">
        <f>IF(N499="nulová",J499,0)</f>
        <v>0</v>
      </c>
      <c r="BJ499" s="18" t="s">
        <v>134</v>
      </c>
      <c r="BK499" s="165">
        <f>ROUND(I499*H499,2)</f>
        <v>0</v>
      </c>
      <c r="BL499" s="18" t="s">
        <v>266</v>
      </c>
      <c r="BM499" s="164" t="s">
        <v>507</v>
      </c>
    </row>
    <row r="500" spans="1:65" s="2" customFormat="1" ht="30" customHeight="1">
      <c r="A500" s="33"/>
      <c r="B500" s="151"/>
      <c r="C500" s="152" t="s">
        <v>508</v>
      </c>
      <c r="D500" s="152" t="s">
        <v>129</v>
      </c>
      <c r="E500" s="153" t="s">
        <v>509</v>
      </c>
      <c r="F500" s="154" t="s">
        <v>510</v>
      </c>
      <c r="G500" s="155" t="s">
        <v>287</v>
      </c>
      <c r="H500" s="156">
        <v>2</v>
      </c>
      <c r="I500" s="157"/>
      <c r="J500" s="158">
        <f>ROUND(I500*H500,2)</f>
        <v>0</v>
      </c>
      <c r="K500" s="159"/>
      <c r="L500" s="34"/>
      <c r="M500" s="160" t="s">
        <v>1</v>
      </c>
      <c r="N500" s="161" t="s">
        <v>41</v>
      </c>
      <c r="O500" s="62"/>
      <c r="P500" s="162">
        <f>O500*H500</f>
        <v>0</v>
      </c>
      <c r="Q500" s="162">
        <v>3.63E-3</v>
      </c>
      <c r="R500" s="162">
        <f>Q500*H500</f>
        <v>7.26E-3</v>
      </c>
      <c r="S500" s="162">
        <v>0</v>
      </c>
      <c r="T500" s="163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64" t="s">
        <v>266</v>
      </c>
      <c r="AT500" s="164" t="s">
        <v>129</v>
      </c>
      <c r="AU500" s="164" t="s">
        <v>134</v>
      </c>
      <c r="AY500" s="18" t="s">
        <v>126</v>
      </c>
      <c r="BE500" s="165">
        <f>IF(N500="základná",J500,0)</f>
        <v>0</v>
      </c>
      <c r="BF500" s="165">
        <f>IF(N500="znížená",J500,0)</f>
        <v>0</v>
      </c>
      <c r="BG500" s="165">
        <f>IF(N500="zákl. prenesená",J500,0)</f>
        <v>0</v>
      </c>
      <c r="BH500" s="165">
        <f>IF(N500="zníž. prenesená",J500,0)</f>
        <v>0</v>
      </c>
      <c r="BI500" s="165">
        <f>IF(N500="nulová",J500,0)</f>
        <v>0</v>
      </c>
      <c r="BJ500" s="18" t="s">
        <v>134</v>
      </c>
      <c r="BK500" s="165">
        <f>ROUND(I500*H500,2)</f>
        <v>0</v>
      </c>
      <c r="BL500" s="18" t="s">
        <v>266</v>
      </c>
      <c r="BM500" s="164" t="s">
        <v>511</v>
      </c>
    </row>
    <row r="501" spans="1:65" s="2" customFormat="1" ht="22.2" customHeight="1">
      <c r="A501" s="33"/>
      <c r="B501" s="151"/>
      <c r="C501" s="152" t="s">
        <v>512</v>
      </c>
      <c r="D501" s="152" t="s">
        <v>129</v>
      </c>
      <c r="E501" s="153" t="s">
        <v>513</v>
      </c>
      <c r="F501" s="154" t="s">
        <v>514</v>
      </c>
      <c r="G501" s="155" t="s">
        <v>132</v>
      </c>
      <c r="H501" s="156">
        <v>5.6000000000000001E-2</v>
      </c>
      <c r="I501" s="157"/>
      <c r="J501" s="158">
        <f>ROUND(I501*H501,2)</f>
        <v>0</v>
      </c>
      <c r="K501" s="159"/>
      <c r="L501" s="34"/>
      <c r="M501" s="160" t="s">
        <v>1</v>
      </c>
      <c r="N501" s="161" t="s">
        <v>41</v>
      </c>
      <c r="O501" s="62"/>
      <c r="P501" s="162">
        <f>O501*H501</f>
        <v>0</v>
      </c>
      <c r="Q501" s="162">
        <v>0</v>
      </c>
      <c r="R501" s="162">
        <f>Q501*H501</f>
        <v>0</v>
      </c>
      <c r="S501" s="162">
        <v>0</v>
      </c>
      <c r="T501" s="163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4" t="s">
        <v>266</v>
      </c>
      <c r="AT501" s="164" t="s">
        <v>129</v>
      </c>
      <c r="AU501" s="164" t="s">
        <v>134</v>
      </c>
      <c r="AY501" s="18" t="s">
        <v>126</v>
      </c>
      <c r="BE501" s="165">
        <f>IF(N501="základná",J501,0)</f>
        <v>0</v>
      </c>
      <c r="BF501" s="165">
        <f>IF(N501="znížená",J501,0)</f>
        <v>0</v>
      </c>
      <c r="BG501" s="165">
        <f>IF(N501="zákl. prenesená",J501,0)</f>
        <v>0</v>
      </c>
      <c r="BH501" s="165">
        <f>IF(N501="zníž. prenesená",J501,0)</f>
        <v>0</v>
      </c>
      <c r="BI501" s="165">
        <f>IF(N501="nulová",J501,0)</f>
        <v>0</v>
      </c>
      <c r="BJ501" s="18" t="s">
        <v>134</v>
      </c>
      <c r="BK501" s="165">
        <f>ROUND(I501*H501,2)</f>
        <v>0</v>
      </c>
      <c r="BL501" s="18" t="s">
        <v>266</v>
      </c>
      <c r="BM501" s="164" t="s">
        <v>515</v>
      </c>
    </row>
    <row r="502" spans="1:65" s="12" customFormat="1" ht="22.8" customHeight="1">
      <c r="B502" s="138"/>
      <c r="D502" s="139" t="s">
        <v>74</v>
      </c>
      <c r="E502" s="149" t="s">
        <v>516</v>
      </c>
      <c r="F502" s="149" t="s">
        <v>517</v>
      </c>
      <c r="I502" s="141"/>
      <c r="J502" s="150">
        <f>BK502</f>
        <v>0</v>
      </c>
      <c r="L502" s="138"/>
      <c r="M502" s="143"/>
      <c r="N502" s="144"/>
      <c r="O502" s="144"/>
      <c r="P502" s="145">
        <f>SUM(P503:P519)</f>
        <v>0</v>
      </c>
      <c r="Q502" s="144"/>
      <c r="R502" s="145">
        <f>SUM(R503:R519)</f>
        <v>0.53274129999999997</v>
      </c>
      <c r="S502" s="144"/>
      <c r="T502" s="146">
        <f>SUM(T503:T519)</f>
        <v>0</v>
      </c>
      <c r="AR502" s="139" t="s">
        <v>134</v>
      </c>
      <c r="AT502" s="147" t="s">
        <v>74</v>
      </c>
      <c r="AU502" s="147" t="s">
        <v>83</v>
      </c>
      <c r="AY502" s="139" t="s">
        <v>126</v>
      </c>
      <c r="BK502" s="148">
        <f>SUM(BK503:BK519)</f>
        <v>0</v>
      </c>
    </row>
    <row r="503" spans="1:65" s="2" customFormat="1" ht="14.4" customHeight="1">
      <c r="A503" s="33"/>
      <c r="B503" s="151"/>
      <c r="C503" s="152" t="s">
        <v>518</v>
      </c>
      <c r="D503" s="152" t="s">
        <v>129</v>
      </c>
      <c r="E503" s="153" t="s">
        <v>519</v>
      </c>
      <c r="F503" s="154" t="s">
        <v>520</v>
      </c>
      <c r="G503" s="155" t="s">
        <v>287</v>
      </c>
      <c r="H503" s="156">
        <v>122.66</v>
      </c>
      <c r="I503" s="157"/>
      <c r="J503" s="158">
        <f t="shared" ref="J503:J517" si="0">ROUND(I503*H503,2)</f>
        <v>0</v>
      </c>
      <c r="K503" s="159"/>
      <c r="L503" s="34"/>
      <c r="M503" s="160" t="s">
        <v>1</v>
      </c>
      <c r="N503" s="161" t="s">
        <v>41</v>
      </c>
      <c r="O503" s="62"/>
      <c r="P503" s="162">
        <f t="shared" ref="P503:P517" si="1">O503*H503</f>
        <v>0</v>
      </c>
      <c r="Q503" s="162">
        <v>1.8000000000000001E-4</v>
      </c>
      <c r="R503" s="162">
        <f t="shared" ref="R503:R517" si="2">Q503*H503</f>
        <v>2.2078799999999999E-2</v>
      </c>
      <c r="S503" s="162">
        <v>0</v>
      </c>
      <c r="T503" s="163">
        <f t="shared" ref="T503:T517" si="3"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64" t="s">
        <v>266</v>
      </c>
      <c r="AT503" s="164" t="s">
        <v>129</v>
      </c>
      <c r="AU503" s="164" t="s">
        <v>134</v>
      </c>
      <c r="AY503" s="18" t="s">
        <v>126</v>
      </c>
      <c r="BE503" s="165">
        <f t="shared" ref="BE503:BE517" si="4">IF(N503="základná",J503,0)</f>
        <v>0</v>
      </c>
      <c r="BF503" s="165">
        <f t="shared" ref="BF503:BF517" si="5">IF(N503="znížená",J503,0)</f>
        <v>0</v>
      </c>
      <c r="BG503" s="165">
        <f t="shared" ref="BG503:BG517" si="6">IF(N503="zákl. prenesená",J503,0)</f>
        <v>0</v>
      </c>
      <c r="BH503" s="165">
        <f t="shared" ref="BH503:BH517" si="7">IF(N503="zníž. prenesená",J503,0)</f>
        <v>0</v>
      </c>
      <c r="BI503" s="165">
        <f t="shared" ref="BI503:BI517" si="8">IF(N503="nulová",J503,0)</f>
        <v>0</v>
      </c>
      <c r="BJ503" s="18" t="s">
        <v>134</v>
      </c>
      <c r="BK503" s="165">
        <f t="shared" ref="BK503:BK517" si="9">ROUND(I503*H503,2)</f>
        <v>0</v>
      </c>
      <c r="BL503" s="18" t="s">
        <v>266</v>
      </c>
      <c r="BM503" s="164" t="s">
        <v>521</v>
      </c>
    </row>
    <row r="504" spans="1:65" s="2" customFormat="1" ht="14.4" customHeight="1">
      <c r="A504" s="33"/>
      <c r="B504" s="151"/>
      <c r="C504" s="198" t="s">
        <v>522</v>
      </c>
      <c r="D504" s="198" t="s">
        <v>523</v>
      </c>
      <c r="E504" s="199" t="s">
        <v>524</v>
      </c>
      <c r="F504" s="200" t="s">
        <v>525</v>
      </c>
      <c r="G504" s="201" t="s">
        <v>389</v>
      </c>
      <c r="H504" s="202">
        <v>4</v>
      </c>
      <c r="I504" s="203"/>
      <c r="J504" s="204">
        <f t="shared" si="0"/>
        <v>0</v>
      </c>
      <c r="K504" s="205"/>
      <c r="L504" s="206"/>
      <c r="M504" s="207" t="s">
        <v>1</v>
      </c>
      <c r="N504" s="208" t="s">
        <v>41</v>
      </c>
      <c r="O504" s="62"/>
      <c r="P504" s="162">
        <f t="shared" si="1"/>
        <v>0</v>
      </c>
      <c r="Q504" s="162">
        <v>2.1999999999999999E-2</v>
      </c>
      <c r="R504" s="162">
        <f t="shared" si="2"/>
        <v>8.7999999999999995E-2</v>
      </c>
      <c r="S504" s="162">
        <v>0</v>
      </c>
      <c r="T504" s="163">
        <f t="shared" si="3"/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64" t="s">
        <v>382</v>
      </c>
      <c r="AT504" s="164" t="s">
        <v>523</v>
      </c>
      <c r="AU504" s="164" t="s">
        <v>134</v>
      </c>
      <c r="AY504" s="18" t="s">
        <v>126</v>
      </c>
      <c r="BE504" s="165">
        <f t="shared" si="4"/>
        <v>0</v>
      </c>
      <c r="BF504" s="165">
        <f t="shared" si="5"/>
        <v>0</v>
      </c>
      <c r="BG504" s="165">
        <f t="shared" si="6"/>
        <v>0</v>
      </c>
      <c r="BH504" s="165">
        <f t="shared" si="7"/>
        <v>0</v>
      </c>
      <c r="BI504" s="165">
        <f t="shared" si="8"/>
        <v>0</v>
      </c>
      <c r="BJ504" s="18" t="s">
        <v>134</v>
      </c>
      <c r="BK504" s="165">
        <f t="shared" si="9"/>
        <v>0</v>
      </c>
      <c r="BL504" s="18" t="s">
        <v>266</v>
      </c>
      <c r="BM504" s="164" t="s">
        <v>526</v>
      </c>
    </row>
    <row r="505" spans="1:65" s="2" customFormat="1" ht="14.4" customHeight="1">
      <c r="A505" s="33"/>
      <c r="B505" s="151"/>
      <c r="C505" s="198" t="s">
        <v>527</v>
      </c>
      <c r="D505" s="198" t="s">
        <v>523</v>
      </c>
      <c r="E505" s="199" t="s">
        <v>528</v>
      </c>
      <c r="F505" s="200" t="s">
        <v>529</v>
      </c>
      <c r="G505" s="201" t="s">
        <v>389</v>
      </c>
      <c r="H505" s="202">
        <v>1</v>
      </c>
      <c r="I505" s="203"/>
      <c r="J505" s="204">
        <f t="shared" si="0"/>
        <v>0</v>
      </c>
      <c r="K505" s="205"/>
      <c r="L505" s="206"/>
      <c r="M505" s="207" t="s">
        <v>1</v>
      </c>
      <c r="N505" s="208" t="s">
        <v>41</v>
      </c>
      <c r="O505" s="62"/>
      <c r="P505" s="162">
        <f t="shared" si="1"/>
        <v>0</v>
      </c>
      <c r="Q505" s="162">
        <v>2.1999999999999999E-2</v>
      </c>
      <c r="R505" s="162">
        <f t="shared" si="2"/>
        <v>2.1999999999999999E-2</v>
      </c>
      <c r="S505" s="162">
        <v>0</v>
      </c>
      <c r="T505" s="163">
        <f t="shared" si="3"/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64" t="s">
        <v>382</v>
      </c>
      <c r="AT505" s="164" t="s">
        <v>523</v>
      </c>
      <c r="AU505" s="164" t="s">
        <v>134</v>
      </c>
      <c r="AY505" s="18" t="s">
        <v>126</v>
      </c>
      <c r="BE505" s="165">
        <f t="shared" si="4"/>
        <v>0</v>
      </c>
      <c r="BF505" s="165">
        <f t="shared" si="5"/>
        <v>0</v>
      </c>
      <c r="BG505" s="165">
        <f t="shared" si="6"/>
        <v>0</v>
      </c>
      <c r="BH505" s="165">
        <f t="shared" si="7"/>
        <v>0</v>
      </c>
      <c r="BI505" s="165">
        <f t="shared" si="8"/>
        <v>0</v>
      </c>
      <c r="BJ505" s="18" t="s">
        <v>134</v>
      </c>
      <c r="BK505" s="165">
        <f t="shared" si="9"/>
        <v>0</v>
      </c>
      <c r="BL505" s="18" t="s">
        <v>266</v>
      </c>
      <c r="BM505" s="164" t="s">
        <v>530</v>
      </c>
    </row>
    <row r="506" spans="1:65" s="2" customFormat="1" ht="14.4" customHeight="1">
      <c r="A506" s="33"/>
      <c r="B506" s="151"/>
      <c r="C506" s="198" t="s">
        <v>531</v>
      </c>
      <c r="D506" s="198" t="s">
        <v>523</v>
      </c>
      <c r="E506" s="199" t="s">
        <v>532</v>
      </c>
      <c r="F506" s="200" t="s">
        <v>533</v>
      </c>
      <c r="G506" s="201" t="s">
        <v>389</v>
      </c>
      <c r="H506" s="202">
        <v>1</v>
      </c>
      <c r="I506" s="203"/>
      <c r="J506" s="204">
        <f t="shared" si="0"/>
        <v>0</v>
      </c>
      <c r="K506" s="205"/>
      <c r="L506" s="206"/>
      <c r="M506" s="207" t="s">
        <v>1</v>
      </c>
      <c r="N506" s="208" t="s">
        <v>41</v>
      </c>
      <c r="O506" s="62"/>
      <c r="P506" s="162">
        <f t="shared" si="1"/>
        <v>0</v>
      </c>
      <c r="Q506" s="162">
        <v>2.1999999999999999E-2</v>
      </c>
      <c r="R506" s="162">
        <f t="shared" si="2"/>
        <v>2.1999999999999999E-2</v>
      </c>
      <c r="S506" s="162">
        <v>0</v>
      </c>
      <c r="T506" s="163">
        <f t="shared" si="3"/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64" t="s">
        <v>382</v>
      </c>
      <c r="AT506" s="164" t="s">
        <v>523</v>
      </c>
      <c r="AU506" s="164" t="s">
        <v>134</v>
      </c>
      <c r="AY506" s="18" t="s">
        <v>126</v>
      </c>
      <c r="BE506" s="165">
        <f t="shared" si="4"/>
        <v>0</v>
      </c>
      <c r="BF506" s="165">
        <f t="shared" si="5"/>
        <v>0</v>
      </c>
      <c r="BG506" s="165">
        <f t="shared" si="6"/>
        <v>0</v>
      </c>
      <c r="BH506" s="165">
        <f t="shared" si="7"/>
        <v>0</v>
      </c>
      <c r="BI506" s="165">
        <f t="shared" si="8"/>
        <v>0</v>
      </c>
      <c r="BJ506" s="18" t="s">
        <v>134</v>
      </c>
      <c r="BK506" s="165">
        <f t="shared" si="9"/>
        <v>0</v>
      </c>
      <c r="BL506" s="18" t="s">
        <v>266</v>
      </c>
      <c r="BM506" s="164" t="s">
        <v>534</v>
      </c>
    </row>
    <row r="507" spans="1:65" s="2" customFormat="1" ht="14.4" customHeight="1">
      <c r="A507" s="33"/>
      <c r="B507" s="151"/>
      <c r="C507" s="198" t="s">
        <v>535</v>
      </c>
      <c r="D507" s="198" t="s">
        <v>523</v>
      </c>
      <c r="E507" s="199" t="s">
        <v>536</v>
      </c>
      <c r="F507" s="200" t="s">
        <v>537</v>
      </c>
      <c r="G507" s="201" t="s">
        <v>389</v>
      </c>
      <c r="H507" s="202">
        <v>1</v>
      </c>
      <c r="I507" s="203"/>
      <c r="J507" s="204">
        <f t="shared" si="0"/>
        <v>0</v>
      </c>
      <c r="K507" s="205"/>
      <c r="L507" s="206"/>
      <c r="M507" s="207" t="s">
        <v>1</v>
      </c>
      <c r="N507" s="208" t="s">
        <v>41</v>
      </c>
      <c r="O507" s="62"/>
      <c r="P507" s="162">
        <f t="shared" si="1"/>
        <v>0</v>
      </c>
      <c r="Q507" s="162">
        <v>2.1999999999999999E-2</v>
      </c>
      <c r="R507" s="162">
        <f t="shared" si="2"/>
        <v>2.1999999999999999E-2</v>
      </c>
      <c r="S507" s="162">
        <v>0</v>
      </c>
      <c r="T507" s="163">
        <f t="shared" si="3"/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64" t="s">
        <v>382</v>
      </c>
      <c r="AT507" s="164" t="s">
        <v>523</v>
      </c>
      <c r="AU507" s="164" t="s">
        <v>134</v>
      </c>
      <c r="AY507" s="18" t="s">
        <v>126</v>
      </c>
      <c r="BE507" s="165">
        <f t="shared" si="4"/>
        <v>0</v>
      </c>
      <c r="BF507" s="165">
        <f t="shared" si="5"/>
        <v>0</v>
      </c>
      <c r="BG507" s="165">
        <f t="shared" si="6"/>
        <v>0</v>
      </c>
      <c r="BH507" s="165">
        <f t="shared" si="7"/>
        <v>0</v>
      </c>
      <c r="BI507" s="165">
        <f t="shared" si="8"/>
        <v>0</v>
      </c>
      <c r="BJ507" s="18" t="s">
        <v>134</v>
      </c>
      <c r="BK507" s="165">
        <f t="shared" si="9"/>
        <v>0</v>
      </c>
      <c r="BL507" s="18" t="s">
        <v>266</v>
      </c>
      <c r="BM507" s="164" t="s">
        <v>538</v>
      </c>
    </row>
    <row r="508" spans="1:65" s="2" customFormat="1" ht="14.4" customHeight="1">
      <c r="A508" s="33"/>
      <c r="B508" s="151"/>
      <c r="C508" s="198" t="s">
        <v>539</v>
      </c>
      <c r="D508" s="198" t="s">
        <v>523</v>
      </c>
      <c r="E508" s="199" t="s">
        <v>540</v>
      </c>
      <c r="F508" s="200" t="s">
        <v>541</v>
      </c>
      <c r="G508" s="201" t="s">
        <v>389</v>
      </c>
      <c r="H508" s="202">
        <v>2</v>
      </c>
      <c r="I508" s="203"/>
      <c r="J508" s="204">
        <f t="shared" si="0"/>
        <v>0</v>
      </c>
      <c r="K508" s="205"/>
      <c r="L508" s="206"/>
      <c r="M508" s="207" t="s">
        <v>1</v>
      </c>
      <c r="N508" s="208" t="s">
        <v>41</v>
      </c>
      <c r="O508" s="62"/>
      <c r="P508" s="162">
        <f t="shared" si="1"/>
        <v>0</v>
      </c>
      <c r="Q508" s="162">
        <v>2.1999999999999999E-2</v>
      </c>
      <c r="R508" s="162">
        <f t="shared" si="2"/>
        <v>4.3999999999999997E-2</v>
      </c>
      <c r="S508" s="162">
        <v>0</v>
      </c>
      <c r="T508" s="163">
        <f t="shared" si="3"/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64" t="s">
        <v>382</v>
      </c>
      <c r="AT508" s="164" t="s">
        <v>523</v>
      </c>
      <c r="AU508" s="164" t="s">
        <v>134</v>
      </c>
      <c r="AY508" s="18" t="s">
        <v>126</v>
      </c>
      <c r="BE508" s="165">
        <f t="shared" si="4"/>
        <v>0</v>
      </c>
      <c r="BF508" s="165">
        <f t="shared" si="5"/>
        <v>0</v>
      </c>
      <c r="BG508" s="165">
        <f t="shared" si="6"/>
        <v>0</v>
      </c>
      <c r="BH508" s="165">
        <f t="shared" si="7"/>
        <v>0</v>
      </c>
      <c r="BI508" s="165">
        <f t="shared" si="8"/>
        <v>0</v>
      </c>
      <c r="BJ508" s="18" t="s">
        <v>134</v>
      </c>
      <c r="BK508" s="165">
        <f t="shared" si="9"/>
        <v>0</v>
      </c>
      <c r="BL508" s="18" t="s">
        <v>266</v>
      </c>
      <c r="BM508" s="164" t="s">
        <v>542</v>
      </c>
    </row>
    <row r="509" spans="1:65" s="2" customFormat="1" ht="14.4" customHeight="1">
      <c r="A509" s="33"/>
      <c r="B509" s="151"/>
      <c r="C509" s="198" t="s">
        <v>543</v>
      </c>
      <c r="D509" s="198" t="s">
        <v>523</v>
      </c>
      <c r="E509" s="199" t="s">
        <v>544</v>
      </c>
      <c r="F509" s="200" t="s">
        <v>545</v>
      </c>
      <c r="G509" s="201" t="s">
        <v>389</v>
      </c>
      <c r="H509" s="202">
        <v>2</v>
      </c>
      <c r="I509" s="203"/>
      <c r="J509" s="204">
        <f t="shared" si="0"/>
        <v>0</v>
      </c>
      <c r="K509" s="205"/>
      <c r="L509" s="206"/>
      <c r="M509" s="207" t="s">
        <v>1</v>
      </c>
      <c r="N509" s="208" t="s">
        <v>41</v>
      </c>
      <c r="O509" s="62"/>
      <c r="P509" s="162">
        <f t="shared" si="1"/>
        <v>0</v>
      </c>
      <c r="Q509" s="162">
        <v>2.1999999999999999E-2</v>
      </c>
      <c r="R509" s="162">
        <f t="shared" si="2"/>
        <v>4.3999999999999997E-2</v>
      </c>
      <c r="S509" s="162">
        <v>0</v>
      </c>
      <c r="T509" s="163">
        <f t="shared" si="3"/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64" t="s">
        <v>382</v>
      </c>
      <c r="AT509" s="164" t="s">
        <v>523</v>
      </c>
      <c r="AU509" s="164" t="s">
        <v>134</v>
      </c>
      <c r="AY509" s="18" t="s">
        <v>126</v>
      </c>
      <c r="BE509" s="165">
        <f t="shared" si="4"/>
        <v>0</v>
      </c>
      <c r="BF509" s="165">
        <f t="shared" si="5"/>
        <v>0</v>
      </c>
      <c r="BG509" s="165">
        <f t="shared" si="6"/>
        <v>0</v>
      </c>
      <c r="BH509" s="165">
        <f t="shared" si="7"/>
        <v>0</v>
      </c>
      <c r="BI509" s="165">
        <f t="shared" si="8"/>
        <v>0</v>
      </c>
      <c r="BJ509" s="18" t="s">
        <v>134</v>
      </c>
      <c r="BK509" s="165">
        <f t="shared" si="9"/>
        <v>0</v>
      </c>
      <c r="BL509" s="18" t="s">
        <v>266</v>
      </c>
      <c r="BM509" s="164" t="s">
        <v>546</v>
      </c>
    </row>
    <row r="510" spans="1:65" s="2" customFormat="1" ht="14.4" customHeight="1">
      <c r="A510" s="33"/>
      <c r="B510" s="151"/>
      <c r="C510" s="198" t="s">
        <v>547</v>
      </c>
      <c r="D510" s="198" t="s">
        <v>523</v>
      </c>
      <c r="E510" s="199" t="s">
        <v>548</v>
      </c>
      <c r="F510" s="200" t="s">
        <v>549</v>
      </c>
      <c r="G510" s="201" t="s">
        <v>389</v>
      </c>
      <c r="H510" s="202">
        <v>1</v>
      </c>
      <c r="I510" s="203"/>
      <c r="J510" s="204">
        <f t="shared" si="0"/>
        <v>0</v>
      </c>
      <c r="K510" s="205"/>
      <c r="L510" s="206"/>
      <c r="M510" s="207" t="s">
        <v>1</v>
      </c>
      <c r="N510" s="208" t="s">
        <v>41</v>
      </c>
      <c r="O510" s="62"/>
      <c r="P510" s="162">
        <f t="shared" si="1"/>
        <v>0</v>
      </c>
      <c r="Q510" s="162">
        <v>2.1999999999999999E-2</v>
      </c>
      <c r="R510" s="162">
        <f t="shared" si="2"/>
        <v>2.1999999999999999E-2</v>
      </c>
      <c r="S510" s="162">
        <v>0</v>
      </c>
      <c r="T510" s="163">
        <f t="shared" si="3"/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64" t="s">
        <v>382</v>
      </c>
      <c r="AT510" s="164" t="s">
        <v>523</v>
      </c>
      <c r="AU510" s="164" t="s">
        <v>134</v>
      </c>
      <c r="AY510" s="18" t="s">
        <v>126</v>
      </c>
      <c r="BE510" s="165">
        <f t="shared" si="4"/>
        <v>0</v>
      </c>
      <c r="BF510" s="165">
        <f t="shared" si="5"/>
        <v>0</v>
      </c>
      <c r="BG510" s="165">
        <f t="shared" si="6"/>
        <v>0</v>
      </c>
      <c r="BH510" s="165">
        <f t="shared" si="7"/>
        <v>0</v>
      </c>
      <c r="BI510" s="165">
        <f t="shared" si="8"/>
        <v>0</v>
      </c>
      <c r="BJ510" s="18" t="s">
        <v>134</v>
      </c>
      <c r="BK510" s="165">
        <f t="shared" si="9"/>
        <v>0</v>
      </c>
      <c r="BL510" s="18" t="s">
        <v>266</v>
      </c>
      <c r="BM510" s="164" t="s">
        <v>550</v>
      </c>
    </row>
    <row r="511" spans="1:65" s="2" customFormat="1" ht="14.4" customHeight="1">
      <c r="A511" s="33"/>
      <c r="B511" s="151"/>
      <c r="C511" s="198" t="s">
        <v>551</v>
      </c>
      <c r="D511" s="198" t="s">
        <v>523</v>
      </c>
      <c r="E511" s="199" t="s">
        <v>552</v>
      </c>
      <c r="F511" s="200" t="s">
        <v>553</v>
      </c>
      <c r="G511" s="201" t="s">
        <v>389</v>
      </c>
      <c r="H511" s="202">
        <v>2</v>
      </c>
      <c r="I511" s="203"/>
      <c r="J511" s="204">
        <f t="shared" si="0"/>
        <v>0</v>
      </c>
      <c r="K511" s="205"/>
      <c r="L511" s="206"/>
      <c r="M511" s="207" t="s">
        <v>1</v>
      </c>
      <c r="N511" s="208" t="s">
        <v>41</v>
      </c>
      <c r="O511" s="62"/>
      <c r="P511" s="162">
        <f t="shared" si="1"/>
        <v>0</v>
      </c>
      <c r="Q511" s="162">
        <v>2.1999999999999999E-2</v>
      </c>
      <c r="R511" s="162">
        <f t="shared" si="2"/>
        <v>4.3999999999999997E-2</v>
      </c>
      <c r="S511" s="162">
        <v>0</v>
      </c>
      <c r="T511" s="163">
        <f t="shared" si="3"/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64" t="s">
        <v>382</v>
      </c>
      <c r="AT511" s="164" t="s">
        <v>523</v>
      </c>
      <c r="AU511" s="164" t="s">
        <v>134</v>
      </c>
      <c r="AY511" s="18" t="s">
        <v>126</v>
      </c>
      <c r="BE511" s="165">
        <f t="shared" si="4"/>
        <v>0</v>
      </c>
      <c r="BF511" s="165">
        <f t="shared" si="5"/>
        <v>0</v>
      </c>
      <c r="BG511" s="165">
        <f t="shared" si="6"/>
        <v>0</v>
      </c>
      <c r="BH511" s="165">
        <f t="shared" si="7"/>
        <v>0</v>
      </c>
      <c r="BI511" s="165">
        <f t="shared" si="8"/>
        <v>0</v>
      </c>
      <c r="BJ511" s="18" t="s">
        <v>134</v>
      </c>
      <c r="BK511" s="165">
        <f t="shared" si="9"/>
        <v>0</v>
      </c>
      <c r="BL511" s="18" t="s">
        <v>266</v>
      </c>
      <c r="BM511" s="164" t="s">
        <v>554</v>
      </c>
    </row>
    <row r="512" spans="1:65" s="2" customFormat="1" ht="14.4" customHeight="1">
      <c r="A512" s="33"/>
      <c r="B512" s="151"/>
      <c r="C512" s="198" t="s">
        <v>555</v>
      </c>
      <c r="D512" s="198" t="s">
        <v>523</v>
      </c>
      <c r="E512" s="199" t="s">
        <v>556</v>
      </c>
      <c r="F512" s="200" t="s">
        <v>557</v>
      </c>
      <c r="G512" s="201" t="s">
        <v>389</v>
      </c>
      <c r="H512" s="202">
        <v>3</v>
      </c>
      <c r="I512" s="203"/>
      <c r="J512" s="204">
        <f t="shared" si="0"/>
        <v>0</v>
      </c>
      <c r="K512" s="205"/>
      <c r="L512" s="206"/>
      <c r="M512" s="207" t="s">
        <v>1</v>
      </c>
      <c r="N512" s="208" t="s">
        <v>41</v>
      </c>
      <c r="O512" s="62"/>
      <c r="P512" s="162">
        <f t="shared" si="1"/>
        <v>0</v>
      </c>
      <c r="Q512" s="162">
        <v>2.1999999999999999E-2</v>
      </c>
      <c r="R512" s="162">
        <f t="shared" si="2"/>
        <v>6.6000000000000003E-2</v>
      </c>
      <c r="S512" s="162">
        <v>0</v>
      </c>
      <c r="T512" s="163">
        <f t="shared" si="3"/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64" t="s">
        <v>382</v>
      </c>
      <c r="AT512" s="164" t="s">
        <v>523</v>
      </c>
      <c r="AU512" s="164" t="s">
        <v>134</v>
      </c>
      <c r="AY512" s="18" t="s">
        <v>126</v>
      </c>
      <c r="BE512" s="165">
        <f t="shared" si="4"/>
        <v>0</v>
      </c>
      <c r="BF512" s="165">
        <f t="shared" si="5"/>
        <v>0</v>
      </c>
      <c r="BG512" s="165">
        <f t="shared" si="6"/>
        <v>0</v>
      </c>
      <c r="BH512" s="165">
        <f t="shared" si="7"/>
        <v>0</v>
      </c>
      <c r="BI512" s="165">
        <f t="shared" si="8"/>
        <v>0</v>
      </c>
      <c r="BJ512" s="18" t="s">
        <v>134</v>
      </c>
      <c r="BK512" s="165">
        <f t="shared" si="9"/>
        <v>0</v>
      </c>
      <c r="BL512" s="18" t="s">
        <v>266</v>
      </c>
      <c r="BM512" s="164" t="s">
        <v>558</v>
      </c>
    </row>
    <row r="513" spans="1:65" s="2" customFormat="1" ht="14.4" customHeight="1">
      <c r="A513" s="33"/>
      <c r="B513" s="151"/>
      <c r="C513" s="198" t="s">
        <v>559</v>
      </c>
      <c r="D513" s="198" t="s">
        <v>523</v>
      </c>
      <c r="E513" s="199" t="s">
        <v>560</v>
      </c>
      <c r="F513" s="200" t="s">
        <v>561</v>
      </c>
      <c r="G513" s="201" t="s">
        <v>389</v>
      </c>
      <c r="H513" s="202">
        <v>1</v>
      </c>
      <c r="I513" s="203"/>
      <c r="J513" s="204">
        <f t="shared" si="0"/>
        <v>0</v>
      </c>
      <c r="K513" s="205"/>
      <c r="L513" s="206"/>
      <c r="M513" s="207" t="s">
        <v>1</v>
      </c>
      <c r="N513" s="208" t="s">
        <v>41</v>
      </c>
      <c r="O513" s="62"/>
      <c r="P513" s="162">
        <f t="shared" si="1"/>
        <v>0</v>
      </c>
      <c r="Q513" s="162">
        <v>2.1999999999999999E-2</v>
      </c>
      <c r="R513" s="162">
        <f t="shared" si="2"/>
        <v>2.1999999999999999E-2</v>
      </c>
      <c r="S513" s="162">
        <v>0</v>
      </c>
      <c r="T513" s="163">
        <f t="shared" si="3"/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64" t="s">
        <v>382</v>
      </c>
      <c r="AT513" s="164" t="s">
        <v>523</v>
      </c>
      <c r="AU513" s="164" t="s">
        <v>134</v>
      </c>
      <c r="AY513" s="18" t="s">
        <v>126</v>
      </c>
      <c r="BE513" s="165">
        <f t="shared" si="4"/>
        <v>0</v>
      </c>
      <c r="BF513" s="165">
        <f t="shared" si="5"/>
        <v>0</v>
      </c>
      <c r="BG513" s="165">
        <f t="shared" si="6"/>
        <v>0</v>
      </c>
      <c r="BH513" s="165">
        <f t="shared" si="7"/>
        <v>0</v>
      </c>
      <c r="BI513" s="165">
        <f t="shared" si="8"/>
        <v>0</v>
      </c>
      <c r="BJ513" s="18" t="s">
        <v>134</v>
      </c>
      <c r="BK513" s="165">
        <f t="shared" si="9"/>
        <v>0</v>
      </c>
      <c r="BL513" s="18" t="s">
        <v>266</v>
      </c>
      <c r="BM513" s="164" t="s">
        <v>562</v>
      </c>
    </row>
    <row r="514" spans="1:65" s="2" customFormat="1" ht="14.4" customHeight="1">
      <c r="A514" s="33"/>
      <c r="B514" s="151"/>
      <c r="C514" s="198" t="s">
        <v>563</v>
      </c>
      <c r="D514" s="198" t="s">
        <v>523</v>
      </c>
      <c r="E514" s="199" t="s">
        <v>564</v>
      </c>
      <c r="F514" s="200" t="s">
        <v>565</v>
      </c>
      <c r="G514" s="201" t="s">
        <v>389</v>
      </c>
      <c r="H514" s="202">
        <v>2</v>
      </c>
      <c r="I514" s="203"/>
      <c r="J514" s="204">
        <f t="shared" si="0"/>
        <v>0</v>
      </c>
      <c r="K514" s="205"/>
      <c r="L514" s="206"/>
      <c r="M514" s="207" t="s">
        <v>1</v>
      </c>
      <c r="N514" s="208" t="s">
        <v>41</v>
      </c>
      <c r="O514" s="62"/>
      <c r="P514" s="162">
        <f t="shared" si="1"/>
        <v>0</v>
      </c>
      <c r="Q514" s="162">
        <v>2.1999999999999999E-2</v>
      </c>
      <c r="R514" s="162">
        <f t="shared" si="2"/>
        <v>4.3999999999999997E-2</v>
      </c>
      <c r="S514" s="162">
        <v>0</v>
      </c>
      <c r="T514" s="163">
        <f t="shared" si="3"/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64" t="s">
        <v>382</v>
      </c>
      <c r="AT514" s="164" t="s">
        <v>523</v>
      </c>
      <c r="AU514" s="164" t="s">
        <v>134</v>
      </c>
      <c r="AY514" s="18" t="s">
        <v>126</v>
      </c>
      <c r="BE514" s="165">
        <f t="shared" si="4"/>
        <v>0</v>
      </c>
      <c r="BF514" s="165">
        <f t="shared" si="5"/>
        <v>0</v>
      </c>
      <c r="BG514" s="165">
        <f t="shared" si="6"/>
        <v>0</v>
      </c>
      <c r="BH514" s="165">
        <f t="shared" si="7"/>
        <v>0</v>
      </c>
      <c r="BI514" s="165">
        <f t="shared" si="8"/>
        <v>0</v>
      </c>
      <c r="BJ514" s="18" t="s">
        <v>134</v>
      </c>
      <c r="BK514" s="165">
        <f t="shared" si="9"/>
        <v>0</v>
      </c>
      <c r="BL514" s="18" t="s">
        <v>266</v>
      </c>
      <c r="BM514" s="164" t="s">
        <v>566</v>
      </c>
    </row>
    <row r="515" spans="1:65" s="2" customFormat="1" ht="14.4" customHeight="1">
      <c r="A515" s="33"/>
      <c r="B515" s="151"/>
      <c r="C515" s="198" t="s">
        <v>567</v>
      </c>
      <c r="D515" s="198" t="s">
        <v>523</v>
      </c>
      <c r="E515" s="199" t="s">
        <v>568</v>
      </c>
      <c r="F515" s="200" t="s">
        <v>569</v>
      </c>
      <c r="G515" s="201" t="s">
        <v>389</v>
      </c>
      <c r="H515" s="202">
        <v>2</v>
      </c>
      <c r="I515" s="203"/>
      <c r="J515" s="204">
        <f t="shared" si="0"/>
        <v>0</v>
      </c>
      <c r="K515" s="205"/>
      <c r="L515" s="206"/>
      <c r="M515" s="207" t="s">
        <v>1</v>
      </c>
      <c r="N515" s="208" t="s">
        <v>41</v>
      </c>
      <c r="O515" s="62"/>
      <c r="P515" s="162">
        <f t="shared" si="1"/>
        <v>0</v>
      </c>
      <c r="Q515" s="162">
        <v>2.1999999999999999E-2</v>
      </c>
      <c r="R515" s="162">
        <f t="shared" si="2"/>
        <v>4.3999999999999997E-2</v>
      </c>
      <c r="S515" s="162">
        <v>0</v>
      </c>
      <c r="T515" s="163">
        <f t="shared" si="3"/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64" t="s">
        <v>382</v>
      </c>
      <c r="AT515" s="164" t="s">
        <v>523</v>
      </c>
      <c r="AU515" s="164" t="s">
        <v>134</v>
      </c>
      <c r="AY515" s="18" t="s">
        <v>126</v>
      </c>
      <c r="BE515" s="165">
        <f t="shared" si="4"/>
        <v>0</v>
      </c>
      <c r="BF515" s="165">
        <f t="shared" si="5"/>
        <v>0</v>
      </c>
      <c r="BG515" s="165">
        <f t="shared" si="6"/>
        <v>0</v>
      </c>
      <c r="BH515" s="165">
        <f t="shared" si="7"/>
        <v>0</v>
      </c>
      <c r="BI515" s="165">
        <f t="shared" si="8"/>
        <v>0</v>
      </c>
      <c r="BJ515" s="18" t="s">
        <v>134</v>
      </c>
      <c r="BK515" s="165">
        <f t="shared" si="9"/>
        <v>0</v>
      </c>
      <c r="BL515" s="18" t="s">
        <v>266</v>
      </c>
      <c r="BM515" s="164" t="s">
        <v>570</v>
      </c>
    </row>
    <row r="516" spans="1:65" s="2" customFormat="1" ht="14.4" customHeight="1">
      <c r="A516" s="33"/>
      <c r="B516" s="151"/>
      <c r="C516" s="198" t="s">
        <v>571</v>
      </c>
      <c r="D516" s="198" t="s">
        <v>523</v>
      </c>
      <c r="E516" s="199" t="s">
        <v>572</v>
      </c>
      <c r="F516" s="200" t="s">
        <v>573</v>
      </c>
      <c r="G516" s="201" t="s">
        <v>389</v>
      </c>
      <c r="H516" s="202">
        <v>1</v>
      </c>
      <c r="I516" s="203"/>
      <c r="J516" s="204">
        <f t="shared" si="0"/>
        <v>0</v>
      </c>
      <c r="K516" s="205"/>
      <c r="L516" s="206"/>
      <c r="M516" s="207" t="s">
        <v>1</v>
      </c>
      <c r="N516" s="208" t="s">
        <v>41</v>
      </c>
      <c r="O516" s="62"/>
      <c r="P516" s="162">
        <f t="shared" si="1"/>
        <v>0</v>
      </c>
      <c r="Q516" s="162">
        <v>2.1999999999999999E-2</v>
      </c>
      <c r="R516" s="162">
        <f t="shared" si="2"/>
        <v>2.1999999999999999E-2</v>
      </c>
      <c r="S516" s="162">
        <v>0</v>
      </c>
      <c r="T516" s="163">
        <f t="shared" si="3"/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64" t="s">
        <v>382</v>
      </c>
      <c r="AT516" s="164" t="s">
        <v>523</v>
      </c>
      <c r="AU516" s="164" t="s">
        <v>134</v>
      </c>
      <c r="AY516" s="18" t="s">
        <v>126</v>
      </c>
      <c r="BE516" s="165">
        <f t="shared" si="4"/>
        <v>0</v>
      </c>
      <c r="BF516" s="165">
        <f t="shared" si="5"/>
        <v>0</v>
      </c>
      <c r="BG516" s="165">
        <f t="shared" si="6"/>
        <v>0</v>
      </c>
      <c r="BH516" s="165">
        <f t="shared" si="7"/>
        <v>0</v>
      </c>
      <c r="BI516" s="165">
        <f t="shared" si="8"/>
        <v>0</v>
      </c>
      <c r="BJ516" s="18" t="s">
        <v>134</v>
      </c>
      <c r="BK516" s="165">
        <f t="shared" si="9"/>
        <v>0</v>
      </c>
      <c r="BL516" s="18" t="s">
        <v>266</v>
      </c>
      <c r="BM516" s="164" t="s">
        <v>574</v>
      </c>
    </row>
    <row r="517" spans="1:65" s="2" customFormat="1" ht="22.2" customHeight="1">
      <c r="A517" s="33"/>
      <c r="B517" s="151"/>
      <c r="C517" s="152" t="s">
        <v>575</v>
      </c>
      <c r="D517" s="152" t="s">
        <v>129</v>
      </c>
      <c r="E517" s="153" t="s">
        <v>576</v>
      </c>
      <c r="F517" s="154" t="s">
        <v>577</v>
      </c>
      <c r="G517" s="155" t="s">
        <v>389</v>
      </c>
      <c r="H517" s="156">
        <v>18.649999999999999</v>
      </c>
      <c r="I517" s="157"/>
      <c r="J517" s="158">
        <f t="shared" si="0"/>
        <v>0</v>
      </c>
      <c r="K517" s="159"/>
      <c r="L517" s="34"/>
      <c r="M517" s="160" t="s">
        <v>1</v>
      </c>
      <c r="N517" s="161" t="s">
        <v>41</v>
      </c>
      <c r="O517" s="62"/>
      <c r="P517" s="162">
        <f t="shared" si="1"/>
        <v>0</v>
      </c>
      <c r="Q517" s="162">
        <v>2.5000000000000001E-4</v>
      </c>
      <c r="R517" s="162">
        <f t="shared" si="2"/>
        <v>4.6625E-3</v>
      </c>
      <c r="S517" s="162">
        <v>0</v>
      </c>
      <c r="T517" s="163">
        <f t="shared" si="3"/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64" t="s">
        <v>266</v>
      </c>
      <c r="AT517" s="164" t="s">
        <v>129</v>
      </c>
      <c r="AU517" s="164" t="s">
        <v>134</v>
      </c>
      <c r="AY517" s="18" t="s">
        <v>126</v>
      </c>
      <c r="BE517" s="165">
        <f t="shared" si="4"/>
        <v>0</v>
      </c>
      <c r="BF517" s="165">
        <f t="shared" si="5"/>
        <v>0</v>
      </c>
      <c r="BG517" s="165">
        <f t="shared" si="6"/>
        <v>0</v>
      </c>
      <c r="BH517" s="165">
        <f t="shared" si="7"/>
        <v>0</v>
      </c>
      <c r="BI517" s="165">
        <f t="shared" si="8"/>
        <v>0</v>
      </c>
      <c r="BJ517" s="18" t="s">
        <v>134</v>
      </c>
      <c r="BK517" s="165">
        <f t="shared" si="9"/>
        <v>0</v>
      </c>
      <c r="BL517" s="18" t="s">
        <v>266</v>
      </c>
      <c r="BM517" s="164" t="s">
        <v>578</v>
      </c>
    </row>
    <row r="518" spans="1:65" s="14" customFormat="1" ht="10.199999999999999">
      <c r="B518" s="174"/>
      <c r="D518" s="167" t="s">
        <v>140</v>
      </c>
      <c r="E518" s="175" t="s">
        <v>1</v>
      </c>
      <c r="F518" s="176" t="s">
        <v>579</v>
      </c>
      <c r="H518" s="177">
        <v>18.649999999999999</v>
      </c>
      <c r="I518" s="178"/>
      <c r="L518" s="174"/>
      <c r="M518" s="179"/>
      <c r="N518" s="180"/>
      <c r="O518" s="180"/>
      <c r="P518" s="180"/>
      <c r="Q518" s="180"/>
      <c r="R518" s="180"/>
      <c r="S518" s="180"/>
      <c r="T518" s="181"/>
      <c r="AT518" s="175" t="s">
        <v>140</v>
      </c>
      <c r="AU518" s="175" t="s">
        <v>134</v>
      </c>
      <c r="AV518" s="14" t="s">
        <v>134</v>
      </c>
      <c r="AW518" s="14" t="s">
        <v>31</v>
      </c>
      <c r="AX518" s="14" t="s">
        <v>75</v>
      </c>
      <c r="AY518" s="175" t="s">
        <v>126</v>
      </c>
    </row>
    <row r="519" spans="1:65" s="15" customFormat="1" ht="10.199999999999999">
      <c r="B519" s="182"/>
      <c r="D519" s="167" t="s">
        <v>140</v>
      </c>
      <c r="E519" s="183" t="s">
        <v>1</v>
      </c>
      <c r="F519" s="184" t="s">
        <v>148</v>
      </c>
      <c r="H519" s="185">
        <v>18.649999999999999</v>
      </c>
      <c r="I519" s="186"/>
      <c r="L519" s="182"/>
      <c r="M519" s="187"/>
      <c r="N519" s="188"/>
      <c r="O519" s="188"/>
      <c r="P519" s="188"/>
      <c r="Q519" s="188"/>
      <c r="R519" s="188"/>
      <c r="S519" s="188"/>
      <c r="T519" s="189"/>
      <c r="AT519" s="183" t="s">
        <v>140</v>
      </c>
      <c r="AU519" s="183" t="s">
        <v>134</v>
      </c>
      <c r="AV519" s="15" t="s">
        <v>133</v>
      </c>
      <c r="AW519" s="15" t="s">
        <v>31</v>
      </c>
      <c r="AX519" s="15" t="s">
        <v>83</v>
      </c>
      <c r="AY519" s="183" t="s">
        <v>126</v>
      </c>
    </row>
    <row r="520" spans="1:65" s="12" customFormat="1" ht="22.8" customHeight="1">
      <c r="B520" s="138"/>
      <c r="D520" s="139" t="s">
        <v>74</v>
      </c>
      <c r="E520" s="149" t="s">
        <v>580</v>
      </c>
      <c r="F520" s="149" t="s">
        <v>581</v>
      </c>
      <c r="I520" s="141"/>
      <c r="J520" s="150">
        <f>BK520</f>
        <v>0</v>
      </c>
      <c r="L520" s="138"/>
      <c r="M520" s="143"/>
      <c r="N520" s="144"/>
      <c r="O520" s="144"/>
      <c r="P520" s="145">
        <f>SUM(P521:P530)</f>
        <v>0</v>
      </c>
      <c r="Q520" s="144"/>
      <c r="R520" s="145">
        <f>SUM(R521:R530)</f>
        <v>3.6140599999999998</v>
      </c>
      <c r="S520" s="144"/>
      <c r="T520" s="146">
        <f>SUM(T521:T530)</f>
        <v>2.5000000000000001E-2</v>
      </c>
      <c r="AR520" s="139" t="s">
        <v>134</v>
      </c>
      <c r="AT520" s="147" t="s">
        <v>74</v>
      </c>
      <c r="AU520" s="147" t="s">
        <v>83</v>
      </c>
      <c r="AY520" s="139" t="s">
        <v>126</v>
      </c>
      <c r="BK520" s="148">
        <f>SUM(BK521:BK530)</f>
        <v>0</v>
      </c>
    </row>
    <row r="521" spans="1:65" s="2" customFormat="1" ht="14.4" customHeight="1">
      <c r="A521" s="33"/>
      <c r="B521" s="151"/>
      <c r="C521" s="152" t="s">
        <v>582</v>
      </c>
      <c r="D521" s="152" t="s">
        <v>129</v>
      </c>
      <c r="E521" s="153" t="s">
        <v>583</v>
      </c>
      <c r="F521" s="154" t="s">
        <v>584</v>
      </c>
      <c r="G521" s="155" t="s">
        <v>287</v>
      </c>
      <c r="H521" s="156">
        <v>61</v>
      </c>
      <c r="I521" s="157"/>
      <c r="J521" s="158">
        <f t="shared" ref="J521:J530" si="10">ROUND(I521*H521,2)</f>
        <v>0</v>
      </c>
      <c r="K521" s="159"/>
      <c r="L521" s="34"/>
      <c r="M521" s="160" t="s">
        <v>1</v>
      </c>
      <c r="N521" s="161" t="s">
        <v>41</v>
      </c>
      <c r="O521" s="62"/>
      <c r="P521" s="162">
        <f t="shared" ref="P521:P530" si="11">O521*H521</f>
        <v>0</v>
      </c>
      <c r="Q521" s="162">
        <v>2.1000000000000001E-4</v>
      </c>
      <c r="R521" s="162">
        <f t="shared" ref="R521:R530" si="12">Q521*H521</f>
        <v>1.281E-2</v>
      </c>
      <c r="S521" s="162">
        <v>0</v>
      </c>
      <c r="T521" s="163">
        <f t="shared" ref="T521:T530" si="13">S521*H521</f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64" t="s">
        <v>266</v>
      </c>
      <c r="AT521" s="164" t="s">
        <v>129</v>
      </c>
      <c r="AU521" s="164" t="s">
        <v>134</v>
      </c>
      <c r="AY521" s="18" t="s">
        <v>126</v>
      </c>
      <c r="BE521" s="165">
        <f t="shared" ref="BE521:BE530" si="14">IF(N521="základná",J521,0)</f>
        <v>0</v>
      </c>
      <c r="BF521" s="165">
        <f t="shared" ref="BF521:BF530" si="15">IF(N521="znížená",J521,0)</f>
        <v>0</v>
      </c>
      <c r="BG521" s="165">
        <f t="shared" ref="BG521:BG530" si="16">IF(N521="zákl. prenesená",J521,0)</f>
        <v>0</v>
      </c>
      <c r="BH521" s="165">
        <f t="shared" ref="BH521:BH530" si="17">IF(N521="zníž. prenesená",J521,0)</f>
        <v>0</v>
      </c>
      <c r="BI521" s="165">
        <f t="shared" ref="BI521:BI530" si="18">IF(N521="nulová",J521,0)</f>
        <v>0</v>
      </c>
      <c r="BJ521" s="18" t="s">
        <v>134</v>
      </c>
      <c r="BK521" s="165">
        <f t="shared" ref="BK521:BK530" si="19">ROUND(I521*H521,2)</f>
        <v>0</v>
      </c>
      <c r="BL521" s="18" t="s">
        <v>266</v>
      </c>
      <c r="BM521" s="164" t="s">
        <v>585</v>
      </c>
    </row>
    <row r="522" spans="1:65" s="2" customFormat="1" ht="14.4" customHeight="1">
      <c r="A522" s="33"/>
      <c r="B522" s="151"/>
      <c r="C522" s="198" t="s">
        <v>586</v>
      </c>
      <c r="D522" s="198" t="s">
        <v>523</v>
      </c>
      <c r="E522" s="199" t="s">
        <v>587</v>
      </c>
      <c r="F522" s="200" t="s">
        <v>588</v>
      </c>
      <c r="G522" s="201" t="s">
        <v>389</v>
      </c>
      <c r="H522" s="202">
        <v>1</v>
      </c>
      <c r="I522" s="203"/>
      <c r="J522" s="204">
        <f t="shared" si="10"/>
        <v>0</v>
      </c>
      <c r="K522" s="205"/>
      <c r="L522" s="206"/>
      <c r="M522" s="207" t="s">
        <v>1</v>
      </c>
      <c r="N522" s="208" t="s">
        <v>41</v>
      </c>
      <c r="O522" s="62"/>
      <c r="P522" s="162">
        <f t="shared" si="11"/>
        <v>0</v>
      </c>
      <c r="Q522" s="162">
        <v>0.4</v>
      </c>
      <c r="R522" s="162">
        <f t="shared" si="12"/>
        <v>0.4</v>
      </c>
      <c r="S522" s="162">
        <v>0</v>
      </c>
      <c r="T522" s="163">
        <f t="shared" si="13"/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64" t="s">
        <v>382</v>
      </c>
      <c r="AT522" s="164" t="s">
        <v>523</v>
      </c>
      <c r="AU522" s="164" t="s">
        <v>134</v>
      </c>
      <c r="AY522" s="18" t="s">
        <v>126</v>
      </c>
      <c r="BE522" s="165">
        <f t="shared" si="14"/>
        <v>0</v>
      </c>
      <c r="BF522" s="165">
        <f t="shared" si="15"/>
        <v>0</v>
      </c>
      <c r="BG522" s="165">
        <f t="shared" si="16"/>
        <v>0</v>
      </c>
      <c r="BH522" s="165">
        <f t="shared" si="17"/>
        <v>0</v>
      </c>
      <c r="BI522" s="165">
        <f t="shared" si="18"/>
        <v>0</v>
      </c>
      <c r="BJ522" s="18" t="s">
        <v>134</v>
      </c>
      <c r="BK522" s="165">
        <f t="shared" si="19"/>
        <v>0</v>
      </c>
      <c r="BL522" s="18" t="s">
        <v>266</v>
      </c>
      <c r="BM522" s="164" t="s">
        <v>589</v>
      </c>
    </row>
    <row r="523" spans="1:65" s="2" customFormat="1" ht="14.4" customHeight="1">
      <c r="A523" s="33"/>
      <c r="B523" s="151"/>
      <c r="C523" s="198" t="s">
        <v>590</v>
      </c>
      <c r="D523" s="198" t="s">
        <v>523</v>
      </c>
      <c r="E523" s="199" t="s">
        <v>591</v>
      </c>
      <c r="F523" s="200" t="s">
        <v>592</v>
      </c>
      <c r="G523" s="201" t="s">
        <v>389</v>
      </c>
      <c r="H523" s="202">
        <v>1</v>
      </c>
      <c r="I523" s="203"/>
      <c r="J523" s="204">
        <f t="shared" si="10"/>
        <v>0</v>
      </c>
      <c r="K523" s="205"/>
      <c r="L523" s="206"/>
      <c r="M523" s="207" t="s">
        <v>1</v>
      </c>
      <c r="N523" s="208" t="s">
        <v>41</v>
      </c>
      <c r="O523" s="62"/>
      <c r="P523" s="162">
        <f t="shared" si="11"/>
        <v>0</v>
      </c>
      <c r="Q523" s="162">
        <v>0.4</v>
      </c>
      <c r="R523" s="162">
        <f t="shared" si="12"/>
        <v>0.4</v>
      </c>
      <c r="S523" s="162">
        <v>0</v>
      </c>
      <c r="T523" s="163">
        <f t="shared" si="13"/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64" t="s">
        <v>382</v>
      </c>
      <c r="AT523" s="164" t="s">
        <v>523</v>
      </c>
      <c r="AU523" s="164" t="s">
        <v>134</v>
      </c>
      <c r="AY523" s="18" t="s">
        <v>126</v>
      </c>
      <c r="BE523" s="165">
        <f t="shared" si="14"/>
        <v>0</v>
      </c>
      <c r="BF523" s="165">
        <f t="shared" si="15"/>
        <v>0</v>
      </c>
      <c r="BG523" s="165">
        <f t="shared" si="16"/>
        <v>0</v>
      </c>
      <c r="BH523" s="165">
        <f t="shared" si="17"/>
        <v>0</v>
      </c>
      <c r="BI523" s="165">
        <f t="shared" si="18"/>
        <v>0</v>
      </c>
      <c r="BJ523" s="18" t="s">
        <v>134</v>
      </c>
      <c r="BK523" s="165">
        <f t="shared" si="19"/>
        <v>0</v>
      </c>
      <c r="BL523" s="18" t="s">
        <v>266</v>
      </c>
      <c r="BM523" s="164" t="s">
        <v>593</v>
      </c>
    </row>
    <row r="524" spans="1:65" s="2" customFormat="1" ht="14.4" customHeight="1">
      <c r="A524" s="33"/>
      <c r="B524" s="151"/>
      <c r="C524" s="198" t="s">
        <v>594</v>
      </c>
      <c r="D524" s="198" t="s">
        <v>523</v>
      </c>
      <c r="E524" s="199" t="s">
        <v>595</v>
      </c>
      <c r="F524" s="200" t="s">
        <v>596</v>
      </c>
      <c r="G524" s="201" t="s">
        <v>389</v>
      </c>
      <c r="H524" s="202">
        <v>1</v>
      </c>
      <c r="I524" s="203"/>
      <c r="J524" s="204">
        <f t="shared" si="10"/>
        <v>0</v>
      </c>
      <c r="K524" s="205"/>
      <c r="L524" s="206"/>
      <c r="M524" s="207" t="s">
        <v>1</v>
      </c>
      <c r="N524" s="208" t="s">
        <v>41</v>
      </c>
      <c r="O524" s="62"/>
      <c r="P524" s="162">
        <f t="shared" si="11"/>
        <v>0</v>
      </c>
      <c r="Q524" s="162">
        <v>0.4</v>
      </c>
      <c r="R524" s="162">
        <f t="shared" si="12"/>
        <v>0.4</v>
      </c>
      <c r="S524" s="162">
        <v>0</v>
      </c>
      <c r="T524" s="163">
        <f t="shared" si="13"/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64" t="s">
        <v>382</v>
      </c>
      <c r="AT524" s="164" t="s">
        <v>523</v>
      </c>
      <c r="AU524" s="164" t="s">
        <v>134</v>
      </c>
      <c r="AY524" s="18" t="s">
        <v>126</v>
      </c>
      <c r="BE524" s="165">
        <f t="shared" si="14"/>
        <v>0</v>
      </c>
      <c r="BF524" s="165">
        <f t="shared" si="15"/>
        <v>0</v>
      </c>
      <c r="BG524" s="165">
        <f t="shared" si="16"/>
        <v>0</v>
      </c>
      <c r="BH524" s="165">
        <f t="shared" si="17"/>
        <v>0</v>
      </c>
      <c r="BI524" s="165">
        <f t="shared" si="18"/>
        <v>0</v>
      </c>
      <c r="BJ524" s="18" t="s">
        <v>134</v>
      </c>
      <c r="BK524" s="165">
        <f t="shared" si="19"/>
        <v>0</v>
      </c>
      <c r="BL524" s="18" t="s">
        <v>266</v>
      </c>
      <c r="BM524" s="164" t="s">
        <v>597</v>
      </c>
    </row>
    <row r="525" spans="1:65" s="2" customFormat="1" ht="14.4" customHeight="1">
      <c r="A525" s="33"/>
      <c r="B525" s="151"/>
      <c r="C525" s="198" t="s">
        <v>598</v>
      </c>
      <c r="D525" s="198" t="s">
        <v>523</v>
      </c>
      <c r="E525" s="199" t="s">
        <v>599</v>
      </c>
      <c r="F525" s="200" t="s">
        <v>600</v>
      </c>
      <c r="G525" s="201" t="s">
        <v>389</v>
      </c>
      <c r="H525" s="202">
        <v>2</v>
      </c>
      <c r="I525" s="203"/>
      <c r="J525" s="204">
        <f t="shared" si="10"/>
        <v>0</v>
      </c>
      <c r="K525" s="205"/>
      <c r="L525" s="206"/>
      <c r="M525" s="207" t="s">
        <v>1</v>
      </c>
      <c r="N525" s="208" t="s">
        <v>41</v>
      </c>
      <c r="O525" s="62"/>
      <c r="P525" s="162">
        <f t="shared" si="11"/>
        <v>0</v>
      </c>
      <c r="Q525" s="162">
        <v>0.4</v>
      </c>
      <c r="R525" s="162">
        <f t="shared" si="12"/>
        <v>0.8</v>
      </c>
      <c r="S525" s="162">
        <v>0</v>
      </c>
      <c r="T525" s="163">
        <f t="shared" si="13"/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64" t="s">
        <v>382</v>
      </c>
      <c r="AT525" s="164" t="s">
        <v>523</v>
      </c>
      <c r="AU525" s="164" t="s">
        <v>134</v>
      </c>
      <c r="AY525" s="18" t="s">
        <v>126</v>
      </c>
      <c r="BE525" s="165">
        <f t="shared" si="14"/>
        <v>0</v>
      </c>
      <c r="BF525" s="165">
        <f t="shared" si="15"/>
        <v>0</v>
      </c>
      <c r="BG525" s="165">
        <f t="shared" si="16"/>
        <v>0</v>
      </c>
      <c r="BH525" s="165">
        <f t="shared" si="17"/>
        <v>0</v>
      </c>
      <c r="BI525" s="165">
        <f t="shared" si="18"/>
        <v>0</v>
      </c>
      <c r="BJ525" s="18" t="s">
        <v>134</v>
      </c>
      <c r="BK525" s="165">
        <f t="shared" si="19"/>
        <v>0</v>
      </c>
      <c r="BL525" s="18" t="s">
        <v>266</v>
      </c>
      <c r="BM525" s="164" t="s">
        <v>601</v>
      </c>
    </row>
    <row r="526" spans="1:65" s="2" customFormat="1" ht="14.4" customHeight="1">
      <c r="A526" s="33"/>
      <c r="B526" s="151"/>
      <c r="C526" s="198" t="s">
        <v>602</v>
      </c>
      <c r="D526" s="198" t="s">
        <v>523</v>
      </c>
      <c r="E526" s="199" t="s">
        <v>603</v>
      </c>
      <c r="F526" s="200" t="s">
        <v>604</v>
      </c>
      <c r="G526" s="201" t="s">
        <v>389</v>
      </c>
      <c r="H526" s="202">
        <v>1</v>
      </c>
      <c r="I526" s="203"/>
      <c r="J526" s="204">
        <f t="shared" si="10"/>
        <v>0</v>
      </c>
      <c r="K526" s="205"/>
      <c r="L526" s="206"/>
      <c r="M526" s="207" t="s">
        <v>1</v>
      </c>
      <c r="N526" s="208" t="s">
        <v>41</v>
      </c>
      <c r="O526" s="62"/>
      <c r="P526" s="162">
        <f t="shared" si="11"/>
        <v>0</v>
      </c>
      <c r="Q526" s="162">
        <v>0.4</v>
      </c>
      <c r="R526" s="162">
        <f t="shared" si="12"/>
        <v>0.4</v>
      </c>
      <c r="S526" s="162">
        <v>0</v>
      </c>
      <c r="T526" s="163">
        <f t="shared" si="13"/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64" t="s">
        <v>382</v>
      </c>
      <c r="AT526" s="164" t="s">
        <v>523</v>
      </c>
      <c r="AU526" s="164" t="s">
        <v>134</v>
      </c>
      <c r="AY526" s="18" t="s">
        <v>126</v>
      </c>
      <c r="BE526" s="165">
        <f t="shared" si="14"/>
        <v>0</v>
      </c>
      <c r="BF526" s="165">
        <f t="shared" si="15"/>
        <v>0</v>
      </c>
      <c r="BG526" s="165">
        <f t="shared" si="16"/>
        <v>0</v>
      </c>
      <c r="BH526" s="165">
        <f t="shared" si="17"/>
        <v>0</v>
      </c>
      <c r="BI526" s="165">
        <f t="shared" si="18"/>
        <v>0</v>
      </c>
      <c r="BJ526" s="18" t="s">
        <v>134</v>
      </c>
      <c r="BK526" s="165">
        <f t="shared" si="19"/>
        <v>0</v>
      </c>
      <c r="BL526" s="18" t="s">
        <v>266</v>
      </c>
      <c r="BM526" s="164" t="s">
        <v>605</v>
      </c>
    </row>
    <row r="527" spans="1:65" s="2" customFormat="1" ht="14.4" customHeight="1">
      <c r="A527" s="33"/>
      <c r="B527" s="151"/>
      <c r="C527" s="198" t="s">
        <v>606</v>
      </c>
      <c r="D527" s="198" t="s">
        <v>523</v>
      </c>
      <c r="E527" s="199" t="s">
        <v>607</v>
      </c>
      <c r="F527" s="200" t="s">
        <v>608</v>
      </c>
      <c r="G527" s="201" t="s">
        <v>389</v>
      </c>
      <c r="H527" s="202">
        <v>1</v>
      </c>
      <c r="I527" s="203"/>
      <c r="J527" s="204">
        <f t="shared" si="10"/>
        <v>0</v>
      </c>
      <c r="K527" s="205"/>
      <c r="L527" s="206"/>
      <c r="M527" s="207" t="s">
        <v>1</v>
      </c>
      <c r="N527" s="208" t="s">
        <v>41</v>
      </c>
      <c r="O527" s="62"/>
      <c r="P527" s="162">
        <f t="shared" si="11"/>
        <v>0</v>
      </c>
      <c r="Q527" s="162">
        <v>0.4</v>
      </c>
      <c r="R527" s="162">
        <f t="shared" si="12"/>
        <v>0.4</v>
      </c>
      <c r="S527" s="162">
        <v>0</v>
      </c>
      <c r="T527" s="163">
        <f t="shared" si="13"/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64" t="s">
        <v>382</v>
      </c>
      <c r="AT527" s="164" t="s">
        <v>523</v>
      </c>
      <c r="AU527" s="164" t="s">
        <v>134</v>
      </c>
      <c r="AY527" s="18" t="s">
        <v>126</v>
      </c>
      <c r="BE527" s="165">
        <f t="shared" si="14"/>
        <v>0</v>
      </c>
      <c r="BF527" s="165">
        <f t="shared" si="15"/>
        <v>0</v>
      </c>
      <c r="BG527" s="165">
        <f t="shared" si="16"/>
        <v>0</v>
      </c>
      <c r="BH527" s="165">
        <f t="shared" si="17"/>
        <v>0</v>
      </c>
      <c r="BI527" s="165">
        <f t="shared" si="18"/>
        <v>0</v>
      </c>
      <c r="BJ527" s="18" t="s">
        <v>134</v>
      </c>
      <c r="BK527" s="165">
        <f t="shared" si="19"/>
        <v>0</v>
      </c>
      <c r="BL527" s="18" t="s">
        <v>266</v>
      </c>
      <c r="BM527" s="164" t="s">
        <v>609</v>
      </c>
    </row>
    <row r="528" spans="1:65" s="2" customFormat="1" ht="14.4" customHeight="1">
      <c r="A528" s="33"/>
      <c r="B528" s="151"/>
      <c r="C528" s="198" t="s">
        <v>610</v>
      </c>
      <c r="D528" s="198" t="s">
        <v>523</v>
      </c>
      <c r="E528" s="199" t="s">
        <v>611</v>
      </c>
      <c r="F528" s="200" t="s">
        <v>612</v>
      </c>
      <c r="G528" s="201" t="s">
        <v>389</v>
      </c>
      <c r="H528" s="202">
        <v>1</v>
      </c>
      <c r="I528" s="203"/>
      <c r="J528" s="204">
        <f t="shared" si="10"/>
        <v>0</v>
      </c>
      <c r="K528" s="205"/>
      <c r="L528" s="206"/>
      <c r="M528" s="207" t="s">
        <v>1</v>
      </c>
      <c r="N528" s="208" t="s">
        <v>41</v>
      </c>
      <c r="O528" s="62"/>
      <c r="P528" s="162">
        <f t="shared" si="11"/>
        <v>0</v>
      </c>
      <c r="Q528" s="162">
        <v>0.4</v>
      </c>
      <c r="R528" s="162">
        <f t="shared" si="12"/>
        <v>0.4</v>
      </c>
      <c r="S528" s="162">
        <v>0</v>
      </c>
      <c r="T528" s="163">
        <f t="shared" si="13"/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64" t="s">
        <v>382</v>
      </c>
      <c r="AT528" s="164" t="s">
        <v>523</v>
      </c>
      <c r="AU528" s="164" t="s">
        <v>134</v>
      </c>
      <c r="AY528" s="18" t="s">
        <v>126</v>
      </c>
      <c r="BE528" s="165">
        <f t="shared" si="14"/>
        <v>0</v>
      </c>
      <c r="BF528" s="165">
        <f t="shared" si="15"/>
        <v>0</v>
      </c>
      <c r="BG528" s="165">
        <f t="shared" si="16"/>
        <v>0</v>
      </c>
      <c r="BH528" s="165">
        <f t="shared" si="17"/>
        <v>0</v>
      </c>
      <c r="BI528" s="165">
        <f t="shared" si="18"/>
        <v>0</v>
      </c>
      <c r="BJ528" s="18" t="s">
        <v>134</v>
      </c>
      <c r="BK528" s="165">
        <f t="shared" si="19"/>
        <v>0</v>
      </c>
      <c r="BL528" s="18" t="s">
        <v>266</v>
      </c>
      <c r="BM528" s="164" t="s">
        <v>613</v>
      </c>
    </row>
    <row r="529" spans="1:65" s="2" customFormat="1" ht="14.4" customHeight="1">
      <c r="A529" s="33"/>
      <c r="B529" s="151"/>
      <c r="C529" s="198" t="s">
        <v>614</v>
      </c>
      <c r="D529" s="198" t="s">
        <v>523</v>
      </c>
      <c r="E529" s="199" t="s">
        <v>615</v>
      </c>
      <c r="F529" s="200" t="s">
        <v>616</v>
      </c>
      <c r="G529" s="201" t="s">
        <v>389</v>
      </c>
      <c r="H529" s="202">
        <v>1</v>
      </c>
      <c r="I529" s="203"/>
      <c r="J529" s="204">
        <f t="shared" si="10"/>
        <v>0</v>
      </c>
      <c r="K529" s="205"/>
      <c r="L529" s="206"/>
      <c r="M529" s="207" t="s">
        <v>1</v>
      </c>
      <c r="N529" s="208" t="s">
        <v>41</v>
      </c>
      <c r="O529" s="62"/>
      <c r="P529" s="162">
        <f t="shared" si="11"/>
        <v>0</v>
      </c>
      <c r="Q529" s="162">
        <v>0.4</v>
      </c>
      <c r="R529" s="162">
        <f t="shared" si="12"/>
        <v>0.4</v>
      </c>
      <c r="S529" s="162">
        <v>0</v>
      </c>
      <c r="T529" s="163">
        <f t="shared" si="13"/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64" t="s">
        <v>382</v>
      </c>
      <c r="AT529" s="164" t="s">
        <v>523</v>
      </c>
      <c r="AU529" s="164" t="s">
        <v>134</v>
      </c>
      <c r="AY529" s="18" t="s">
        <v>126</v>
      </c>
      <c r="BE529" s="165">
        <f t="shared" si="14"/>
        <v>0</v>
      </c>
      <c r="BF529" s="165">
        <f t="shared" si="15"/>
        <v>0</v>
      </c>
      <c r="BG529" s="165">
        <f t="shared" si="16"/>
        <v>0</v>
      </c>
      <c r="BH529" s="165">
        <f t="shared" si="17"/>
        <v>0</v>
      </c>
      <c r="BI529" s="165">
        <f t="shared" si="18"/>
        <v>0</v>
      </c>
      <c r="BJ529" s="18" t="s">
        <v>134</v>
      </c>
      <c r="BK529" s="165">
        <f t="shared" si="19"/>
        <v>0</v>
      </c>
      <c r="BL529" s="18" t="s">
        <v>266</v>
      </c>
      <c r="BM529" s="164" t="s">
        <v>617</v>
      </c>
    </row>
    <row r="530" spans="1:65" s="2" customFormat="1" ht="30" customHeight="1">
      <c r="A530" s="33"/>
      <c r="B530" s="151"/>
      <c r="C530" s="152" t="s">
        <v>618</v>
      </c>
      <c r="D530" s="152" t="s">
        <v>129</v>
      </c>
      <c r="E530" s="153" t="s">
        <v>619</v>
      </c>
      <c r="F530" s="154" t="s">
        <v>620</v>
      </c>
      <c r="G530" s="155" t="s">
        <v>621</v>
      </c>
      <c r="H530" s="156">
        <v>25</v>
      </c>
      <c r="I530" s="157"/>
      <c r="J530" s="158">
        <f t="shared" si="10"/>
        <v>0</v>
      </c>
      <c r="K530" s="159"/>
      <c r="L530" s="34"/>
      <c r="M530" s="160" t="s">
        <v>1</v>
      </c>
      <c r="N530" s="161" t="s">
        <v>41</v>
      </c>
      <c r="O530" s="62"/>
      <c r="P530" s="162">
        <f t="shared" si="11"/>
        <v>0</v>
      </c>
      <c r="Q530" s="162">
        <v>5.0000000000000002E-5</v>
      </c>
      <c r="R530" s="162">
        <f t="shared" si="12"/>
        <v>1.25E-3</v>
      </c>
      <c r="S530" s="162">
        <v>1E-3</v>
      </c>
      <c r="T530" s="163">
        <f t="shared" si="13"/>
        <v>2.5000000000000001E-2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64" t="s">
        <v>266</v>
      </c>
      <c r="AT530" s="164" t="s">
        <v>129</v>
      </c>
      <c r="AU530" s="164" t="s">
        <v>134</v>
      </c>
      <c r="AY530" s="18" t="s">
        <v>126</v>
      </c>
      <c r="BE530" s="165">
        <f t="shared" si="14"/>
        <v>0</v>
      </c>
      <c r="BF530" s="165">
        <f t="shared" si="15"/>
        <v>0</v>
      </c>
      <c r="BG530" s="165">
        <f t="shared" si="16"/>
        <v>0</v>
      </c>
      <c r="BH530" s="165">
        <f t="shared" si="17"/>
        <v>0</v>
      </c>
      <c r="BI530" s="165">
        <f t="shared" si="18"/>
        <v>0</v>
      </c>
      <c r="BJ530" s="18" t="s">
        <v>134</v>
      </c>
      <c r="BK530" s="165">
        <f t="shared" si="19"/>
        <v>0</v>
      </c>
      <c r="BL530" s="18" t="s">
        <v>266</v>
      </c>
      <c r="BM530" s="164" t="s">
        <v>622</v>
      </c>
    </row>
    <row r="531" spans="1:65" s="12" customFormat="1" ht="22.8" customHeight="1">
      <c r="B531" s="138"/>
      <c r="D531" s="139" t="s">
        <v>74</v>
      </c>
      <c r="E531" s="149" t="s">
        <v>623</v>
      </c>
      <c r="F531" s="149" t="s">
        <v>624</v>
      </c>
      <c r="I531" s="141"/>
      <c r="J531" s="150">
        <f>BK531</f>
        <v>0</v>
      </c>
      <c r="L531" s="138"/>
      <c r="M531" s="143"/>
      <c r="N531" s="144"/>
      <c r="O531" s="144"/>
      <c r="P531" s="145">
        <f>SUM(P532:P541)</f>
        <v>0</v>
      </c>
      <c r="Q531" s="144"/>
      <c r="R531" s="145">
        <f>SUM(R532:R541)</f>
        <v>1.11E-2</v>
      </c>
      <c r="S531" s="144"/>
      <c r="T531" s="146">
        <f>SUM(T532:T541)</f>
        <v>6.0899999999999996E-2</v>
      </c>
      <c r="AR531" s="139" t="s">
        <v>134</v>
      </c>
      <c r="AT531" s="147" t="s">
        <v>74</v>
      </c>
      <c r="AU531" s="147" t="s">
        <v>83</v>
      </c>
      <c r="AY531" s="139" t="s">
        <v>126</v>
      </c>
      <c r="BK531" s="148">
        <f>SUM(BK532:BK541)</f>
        <v>0</v>
      </c>
    </row>
    <row r="532" spans="1:65" s="2" customFormat="1" ht="22.2" customHeight="1">
      <c r="A532" s="33"/>
      <c r="B532" s="151"/>
      <c r="C532" s="152" t="s">
        <v>625</v>
      </c>
      <c r="D532" s="152" t="s">
        <v>129</v>
      </c>
      <c r="E532" s="153" t="s">
        <v>626</v>
      </c>
      <c r="F532" s="154" t="s">
        <v>627</v>
      </c>
      <c r="G532" s="155" t="s">
        <v>389</v>
      </c>
      <c r="H532" s="156">
        <v>15</v>
      </c>
      <c r="I532" s="157"/>
      <c r="J532" s="158">
        <f>ROUND(I532*H532,2)</f>
        <v>0</v>
      </c>
      <c r="K532" s="159"/>
      <c r="L532" s="34"/>
      <c r="M532" s="160" t="s">
        <v>1</v>
      </c>
      <c r="N532" s="161" t="s">
        <v>41</v>
      </c>
      <c r="O532" s="62"/>
      <c r="P532" s="162">
        <f>O532*H532</f>
        <v>0</v>
      </c>
      <c r="Q532" s="162">
        <v>0</v>
      </c>
      <c r="R532" s="162">
        <f>Q532*H532</f>
        <v>0</v>
      </c>
      <c r="S532" s="162">
        <v>0</v>
      </c>
      <c r="T532" s="163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64" t="s">
        <v>266</v>
      </c>
      <c r="AT532" s="164" t="s">
        <v>129</v>
      </c>
      <c r="AU532" s="164" t="s">
        <v>134</v>
      </c>
      <c r="AY532" s="18" t="s">
        <v>126</v>
      </c>
      <c r="BE532" s="165">
        <f>IF(N532="základná",J532,0)</f>
        <v>0</v>
      </c>
      <c r="BF532" s="165">
        <f>IF(N532="znížená",J532,0)</f>
        <v>0</v>
      </c>
      <c r="BG532" s="165">
        <f>IF(N532="zákl. prenesená",J532,0)</f>
        <v>0</v>
      </c>
      <c r="BH532" s="165">
        <f>IF(N532="zníž. prenesená",J532,0)</f>
        <v>0</v>
      </c>
      <c r="BI532" s="165">
        <f>IF(N532="nulová",J532,0)</f>
        <v>0</v>
      </c>
      <c r="BJ532" s="18" t="s">
        <v>134</v>
      </c>
      <c r="BK532" s="165">
        <f>ROUND(I532*H532,2)</f>
        <v>0</v>
      </c>
      <c r="BL532" s="18" t="s">
        <v>266</v>
      </c>
      <c r="BM532" s="164" t="s">
        <v>628</v>
      </c>
    </row>
    <row r="533" spans="1:65" s="2" customFormat="1" ht="14.4" customHeight="1">
      <c r="A533" s="33"/>
      <c r="B533" s="151"/>
      <c r="C533" s="198" t="s">
        <v>629</v>
      </c>
      <c r="D533" s="198" t="s">
        <v>523</v>
      </c>
      <c r="E533" s="199" t="s">
        <v>630</v>
      </c>
      <c r="F533" s="200" t="s">
        <v>631</v>
      </c>
      <c r="G533" s="201" t="s">
        <v>389</v>
      </c>
      <c r="H533" s="202">
        <v>15</v>
      </c>
      <c r="I533" s="203"/>
      <c r="J533" s="204">
        <f>ROUND(I533*H533,2)</f>
        <v>0</v>
      </c>
      <c r="K533" s="205"/>
      <c r="L533" s="206"/>
      <c r="M533" s="207" t="s">
        <v>1</v>
      </c>
      <c r="N533" s="208" t="s">
        <v>41</v>
      </c>
      <c r="O533" s="62"/>
      <c r="P533" s="162">
        <f>O533*H533</f>
        <v>0</v>
      </c>
      <c r="Q533" s="162">
        <v>7.3999999999999999E-4</v>
      </c>
      <c r="R533" s="162">
        <f>Q533*H533</f>
        <v>1.11E-2</v>
      </c>
      <c r="S533" s="162">
        <v>0</v>
      </c>
      <c r="T533" s="163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64" t="s">
        <v>382</v>
      </c>
      <c r="AT533" s="164" t="s">
        <v>523</v>
      </c>
      <c r="AU533" s="164" t="s">
        <v>134</v>
      </c>
      <c r="AY533" s="18" t="s">
        <v>126</v>
      </c>
      <c r="BE533" s="165">
        <f>IF(N533="základná",J533,0)</f>
        <v>0</v>
      </c>
      <c r="BF533" s="165">
        <f>IF(N533="znížená",J533,0)</f>
        <v>0</v>
      </c>
      <c r="BG533" s="165">
        <f>IF(N533="zákl. prenesená",J533,0)</f>
        <v>0</v>
      </c>
      <c r="BH533" s="165">
        <f>IF(N533="zníž. prenesená",J533,0)</f>
        <v>0</v>
      </c>
      <c r="BI533" s="165">
        <f>IF(N533="nulová",J533,0)</f>
        <v>0</v>
      </c>
      <c r="BJ533" s="18" t="s">
        <v>134</v>
      </c>
      <c r="BK533" s="165">
        <f>ROUND(I533*H533,2)</f>
        <v>0</v>
      </c>
      <c r="BL533" s="18" t="s">
        <v>266</v>
      </c>
      <c r="BM533" s="164" t="s">
        <v>632</v>
      </c>
    </row>
    <row r="534" spans="1:65" s="2" customFormat="1" ht="14.4" customHeight="1">
      <c r="A534" s="33"/>
      <c r="B534" s="151"/>
      <c r="C534" s="152" t="s">
        <v>633</v>
      </c>
      <c r="D534" s="152" t="s">
        <v>129</v>
      </c>
      <c r="E534" s="153" t="s">
        <v>634</v>
      </c>
      <c r="F534" s="154" t="s">
        <v>635</v>
      </c>
      <c r="G534" s="155" t="s">
        <v>389</v>
      </c>
      <c r="H534" s="156">
        <v>6</v>
      </c>
      <c r="I534" s="157"/>
      <c r="J534" s="158">
        <f>ROUND(I534*H534,2)</f>
        <v>0</v>
      </c>
      <c r="K534" s="159"/>
      <c r="L534" s="34"/>
      <c r="M534" s="160" t="s">
        <v>1</v>
      </c>
      <c r="N534" s="161" t="s">
        <v>41</v>
      </c>
      <c r="O534" s="62"/>
      <c r="P534" s="162">
        <f>O534*H534</f>
        <v>0</v>
      </c>
      <c r="Q534" s="162">
        <v>0</v>
      </c>
      <c r="R534" s="162">
        <f>Q534*H534</f>
        <v>0</v>
      </c>
      <c r="S534" s="162">
        <v>0</v>
      </c>
      <c r="T534" s="163">
        <f>S534*H534</f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64" t="s">
        <v>266</v>
      </c>
      <c r="AT534" s="164" t="s">
        <v>129</v>
      </c>
      <c r="AU534" s="164" t="s">
        <v>134</v>
      </c>
      <c r="AY534" s="18" t="s">
        <v>126</v>
      </c>
      <c r="BE534" s="165">
        <f>IF(N534="základná",J534,0)</f>
        <v>0</v>
      </c>
      <c r="BF534" s="165">
        <f>IF(N534="znížená",J534,0)</f>
        <v>0</v>
      </c>
      <c r="BG534" s="165">
        <f>IF(N534="zákl. prenesená",J534,0)</f>
        <v>0</v>
      </c>
      <c r="BH534" s="165">
        <f>IF(N534="zníž. prenesená",J534,0)</f>
        <v>0</v>
      </c>
      <c r="BI534" s="165">
        <f>IF(N534="nulová",J534,0)</f>
        <v>0</v>
      </c>
      <c r="BJ534" s="18" t="s">
        <v>134</v>
      </c>
      <c r="BK534" s="165">
        <f>ROUND(I534*H534,2)</f>
        <v>0</v>
      </c>
      <c r="BL534" s="18" t="s">
        <v>266</v>
      </c>
      <c r="BM534" s="164" t="s">
        <v>636</v>
      </c>
    </row>
    <row r="535" spans="1:65" s="2" customFormat="1" ht="22.2" customHeight="1">
      <c r="A535" s="33"/>
      <c r="B535" s="151"/>
      <c r="C535" s="152" t="s">
        <v>637</v>
      </c>
      <c r="D535" s="152" t="s">
        <v>129</v>
      </c>
      <c r="E535" s="153" t="s">
        <v>638</v>
      </c>
      <c r="F535" s="154" t="s">
        <v>639</v>
      </c>
      <c r="G535" s="155" t="s">
        <v>389</v>
      </c>
      <c r="H535" s="156">
        <v>15</v>
      </c>
      <c r="I535" s="157"/>
      <c r="J535" s="158">
        <f>ROUND(I535*H535,2)</f>
        <v>0</v>
      </c>
      <c r="K535" s="159"/>
      <c r="L535" s="34"/>
      <c r="M535" s="160" t="s">
        <v>1</v>
      </c>
      <c r="N535" s="161" t="s">
        <v>41</v>
      </c>
      <c r="O535" s="62"/>
      <c r="P535" s="162">
        <f>O535*H535</f>
        <v>0</v>
      </c>
      <c r="Q535" s="162">
        <v>0</v>
      </c>
      <c r="R535" s="162">
        <f>Q535*H535</f>
        <v>0</v>
      </c>
      <c r="S535" s="162">
        <v>2.3999999999999998E-3</v>
      </c>
      <c r="T535" s="163">
        <f>S535*H535</f>
        <v>3.5999999999999997E-2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64" t="s">
        <v>266</v>
      </c>
      <c r="AT535" s="164" t="s">
        <v>129</v>
      </c>
      <c r="AU535" s="164" t="s">
        <v>134</v>
      </c>
      <c r="AY535" s="18" t="s">
        <v>126</v>
      </c>
      <c r="BE535" s="165">
        <f>IF(N535="základná",J535,0)</f>
        <v>0</v>
      </c>
      <c r="BF535" s="165">
        <f>IF(N535="znížená",J535,0)</f>
        <v>0</v>
      </c>
      <c r="BG535" s="165">
        <f>IF(N535="zákl. prenesená",J535,0)</f>
        <v>0</v>
      </c>
      <c r="BH535" s="165">
        <f>IF(N535="zníž. prenesená",J535,0)</f>
        <v>0</v>
      </c>
      <c r="BI535" s="165">
        <f>IF(N535="nulová",J535,0)</f>
        <v>0</v>
      </c>
      <c r="BJ535" s="18" t="s">
        <v>134</v>
      </c>
      <c r="BK535" s="165">
        <f>ROUND(I535*H535,2)</f>
        <v>0</v>
      </c>
      <c r="BL535" s="18" t="s">
        <v>266</v>
      </c>
      <c r="BM535" s="164" t="s">
        <v>640</v>
      </c>
    </row>
    <row r="536" spans="1:65" s="14" customFormat="1" ht="10.199999999999999">
      <c r="B536" s="174"/>
      <c r="D536" s="167" t="s">
        <v>140</v>
      </c>
      <c r="E536" s="175" t="s">
        <v>1</v>
      </c>
      <c r="F536" s="176" t="s">
        <v>641</v>
      </c>
      <c r="H536" s="177">
        <v>5</v>
      </c>
      <c r="I536" s="178"/>
      <c r="L536" s="174"/>
      <c r="M536" s="179"/>
      <c r="N536" s="180"/>
      <c r="O536" s="180"/>
      <c r="P536" s="180"/>
      <c r="Q536" s="180"/>
      <c r="R536" s="180"/>
      <c r="S536" s="180"/>
      <c r="T536" s="181"/>
      <c r="AT536" s="175" t="s">
        <v>140</v>
      </c>
      <c r="AU536" s="175" t="s">
        <v>134</v>
      </c>
      <c r="AV536" s="14" t="s">
        <v>134</v>
      </c>
      <c r="AW536" s="14" t="s">
        <v>31</v>
      </c>
      <c r="AX536" s="14" t="s">
        <v>75</v>
      </c>
      <c r="AY536" s="175" t="s">
        <v>126</v>
      </c>
    </row>
    <row r="537" spans="1:65" s="14" customFormat="1" ht="10.199999999999999">
      <c r="B537" s="174"/>
      <c r="D537" s="167" t="s">
        <v>140</v>
      </c>
      <c r="E537" s="175" t="s">
        <v>1</v>
      </c>
      <c r="F537" s="176" t="s">
        <v>209</v>
      </c>
      <c r="H537" s="177">
        <v>10</v>
      </c>
      <c r="I537" s="178"/>
      <c r="L537" s="174"/>
      <c r="M537" s="179"/>
      <c r="N537" s="180"/>
      <c r="O537" s="180"/>
      <c r="P537" s="180"/>
      <c r="Q537" s="180"/>
      <c r="R537" s="180"/>
      <c r="S537" s="180"/>
      <c r="T537" s="181"/>
      <c r="AT537" s="175" t="s">
        <v>140</v>
      </c>
      <c r="AU537" s="175" t="s">
        <v>134</v>
      </c>
      <c r="AV537" s="14" t="s">
        <v>134</v>
      </c>
      <c r="AW537" s="14" t="s">
        <v>31</v>
      </c>
      <c r="AX537" s="14" t="s">
        <v>75</v>
      </c>
      <c r="AY537" s="175" t="s">
        <v>126</v>
      </c>
    </row>
    <row r="538" spans="1:65" s="15" customFormat="1" ht="10.199999999999999">
      <c r="B538" s="182"/>
      <c r="D538" s="167" t="s">
        <v>140</v>
      </c>
      <c r="E538" s="183" t="s">
        <v>1</v>
      </c>
      <c r="F538" s="184" t="s">
        <v>148</v>
      </c>
      <c r="H538" s="185">
        <v>15</v>
      </c>
      <c r="I538" s="186"/>
      <c r="L538" s="182"/>
      <c r="M538" s="187"/>
      <c r="N538" s="188"/>
      <c r="O538" s="188"/>
      <c r="P538" s="188"/>
      <c r="Q538" s="188"/>
      <c r="R538" s="188"/>
      <c r="S538" s="188"/>
      <c r="T538" s="189"/>
      <c r="AT538" s="183" t="s">
        <v>140</v>
      </c>
      <c r="AU538" s="183" t="s">
        <v>134</v>
      </c>
      <c r="AV538" s="15" t="s">
        <v>133</v>
      </c>
      <c r="AW538" s="15" t="s">
        <v>31</v>
      </c>
      <c r="AX538" s="15" t="s">
        <v>83</v>
      </c>
      <c r="AY538" s="183" t="s">
        <v>126</v>
      </c>
    </row>
    <row r="539" spans="1:65" s="2" customFormat="1" ht="22.2" customHeight="1">
      <c r="A539" s="33"/>
      <c r="B539" s="151"/>
      <c r="C539" s="152" t="s">
        <v>642</v>
      </c>
      <c r="D539" s="152" t="s">
        <v>129</v>
      </c>
      <c r="E539" s="153" t="s">
        <v>643</v>
      </c>
      <c r="F539" s="154" t="s">
        <v>644</v>
      </c>
      <c r="G539" s="155" t="s">
        <v>389</v>
      </c>
      <c r="H539" s="156">
        <v>1</v>
      </c>
      <c r="I539" s="157"/>
      <c r="J539" s="158">
        <f>ROUND(I539*H539,2)</f>
        <v>0</v>
      </c>
      <c r="K539" s="159"/>
      <c r="L539" s="34"/>
      <c r="M539" s="160" t="s">
        <v>1</v>
      </c>
      <c r="N539" s="161" t="s">
        <v>41</v>
      </c>
      <c r="O539" s="62"/>
      <c r="P539" s="162">
        <f>O539*H539</f>
        <v>0</v>
      </c>
      <c r="Q539" s="162">
        <v>0</v>
      </c>
      <c r="R539" s="162">
        <f>Q539*H539</f>
        <v>0</v>
      </c>
      <c r="S539" s="162">
        <v>4.7999999999999996E-3</v>
      </c>
      <c r="T539" s="163">
        <f>S539*H539</f>
        <v>4.7999999999999996E-3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64" t="s">
        <v>266</v>
      </c>
      <c r="AT539" s="164" t="s">
        <v>129</v>
      </c>
      <c r="AU539" s="164" t="s">
        <v>134</v>
      </c>
      <c r="AY539" s="18" t="s">
        <v>126</v>
      </c>
      <c r="BE539" s="165">
        <f>IF(N539="základná",J539,0)</f>
        <v>0</v>
      </c>
      <c r="BF539" s="165">
        <f>IF(N539="znížená",J539,0)</f>
        <v>0</v>
      </c>
      <c r="BG539" s="165">
        <f>IF(N539="zákl. prenesená",J539,0)</f>
        <v>0</v>
      </c>
      <c r="BH539" s="165">
        <f>IF(N539="zníž. prenesená",J539,0)</f>
        <v>0</v>
      </c>
      <c r="BI539" s="165">
        <f>IF(N539="nulová",J539,0)</f>
        <v>0</v>
      </c>
      <c r="BJ539" s="18" t="s">
        <v>134</v>
      </c>
      <c r="BK539" s="165">
        <f>ROUND(I539*H539,2)</f>
        <v>0</v>
      </c>
      <c r="BL539" s="18" t="s">
        <v>266</v>
      </c>
      <c r="BM539" s="164" t="s">
        <v>645</v>
      </c>
    </row>
    <row r="540" spans="1:65" s="2" customFormat="1" ht="22.2" customHeight="1">
      <c r="A540" s="33"/>
      <c r="B540" s="151"/>
      <c r="C540" s="152" t="s">
        <v>646</v>
      </c>
      <c r="D540" s="152" t="s">
        <v>129</v>
      </c>
      <c r="E540" s="153" t="s">
        <v>647</v>
      </c>
      <c r="F540" s="154" t="s">
        <v>648</v>
      </c>
      <c r="G540" s="155" t="s">
        <v>389</v>
      </c>
      <c r="H540" s="156">
        <v>1</v>
      </c>
      <c r="I540" s="157"/>
      <c r="J540" s="158">
        <f>ROUND(I540*H540,2)</f>
        <v>0</v>
      </c>
      <c r="K540" s="159"/>
      <c r="L540" s="34"/>
      <c r="M540" s="160" t="s">
        <v>1</v>
      </c>
      <c r="N540" s="161" t="s">
        <v>41</v>
      </c>
      <c r="O540" s="62"/>
      <c r="P540" s="162">
        <f>O540*H540</f>
        <v>0</v>
      </c>
      <c r="Q540" s="162">
        <v>0</v>
      </c>
      <c r="R540" s="162">
        <f>Q540*H540</f>
        <v>0</v>
      </c>
      <c r="S540" s="162">
        <v>8.0999999999999996E-3</v>
      </c>
      <c r="T540" s="163">
        <f>S540*H540</f>
        <v>8.0999999999999996E-3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64" t="s">
        <v>266</v>
      </c>
      <c r="AT540" s="164" t="s">
        <v>129</v>
      </c>
      <c r="AU540" s="164" t="s">
        <v>134</v>
      </c>
      <c r="AY540" s="18" t="s">
        <v>126</v>
      </c>
      <c r="BE540" s="165">
        <f>IF(N540="základná",J540,0)</f>
        <v>0</v>
      </c>
      <c r="BF540" s="165">
        <f>IF(N540="znížená",J540,0)</f>
        <v>0</v>
      </c>
      <c r="BG540" s="165">
        <f>IF(N540="zákl. prenesená",J540,0)</f>
        <v>0</v>
      </c>
      <c r="BH540" s="165">
        <f>IF(N540="zníž. prenesená",J540,0)</f>
        <v>0</v>
      </c>
      <c r="BI540" s="165">
        <f>IF(N540="nulová",J540,0)</f>
        <v>0</v>
      </c>
      <c r="BJ540" s="18" t="s">
        <v>134</v>
      </c>
      <c r="BK540" s="165">
        <f>ROUND(I540*H540,2)</f>
        <v>0</v>
      </c>
      <c r="BL540" s="18" t="s">
        <v>266</v>
      </c>
      <c r="BM540" s="164" t="s">
        <v>649</v>
      </c>
    </row>
    <row r="541" spans="1:65" s="2" customFormat="1" ht="22.2" customHeight="1">
      <c r="A541" s="33"/>
      <c r="B541" s="151"/>
      <c r="C541" s="152" t="s">
        <v>650</v>
      </c>
      <c r="D541" s="152" t="s">
        <v>129</v>
      </c>
      <c r="E541" s="153" t="s">
        <v>651</v>
      </c>
      <c r="F541" s="154" t="s">
        <v>652</v>
      </c>
      <c r="G541" s="155" t="s">
        <v>389</v>
      </c>
      <c r="H541" s="156">
        <v>1</v>
      </c>
      <c r="I541" s="157"/>
      <c r="J541" s="158">
        <f>ROUND(I541*H541,2)</f>
        <v>0</v>
      </c>
      <c r="K541" s="159"/>
      <c r="L541" s="34"/>
      <c r="M541" s="160" t="s">
        <v>1</v>
      </c>
      <c r="N541" s="161" t="s">
        <v>41</v>
      </c>
      <c r="O541" s="62"/>
      <c r="P541" s="162">
        <f>O541*H541</f>
        <v>0</v>
      </c>
      <c r="Q541" s="162">
        <v>0</v>
      </c>
      <c r="R541" s="162">
        <f>Q541*H541</f>
        <v>0</v>
      </c>
      <c r="S541" s="162">
        <v>1.2E-2</v>
      </c>
      <c r="T541" s="163">
        <f>S541*H541</f>
        <v>1.2E-2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64" t="s">
        <v>266</v>
      </c>
      <c r="AT541" s="164" t="s">
        <v>129</v>
      </c>
      <c r="AU541" s="164" t="s">
        <v>134</v>
      </c>
      <c r="AY541" s="18" t="s">
        <v>126</v>
      </c>
      <c r="BE541" s="165">
        <f>IF(N541="základná",J541,0)</f>
        <v>0</v>
      </c>
      <c r="BF541" s="165">
        <f>IF(N541="znížená",J541,0)</f>
        <v>0</v>
      </c>
      <c r="BG541" s="165">
        <f>IF(N541="zákl. prenesená",J541,0)</f>
        <v>0</v>
      </c>
      <c r="BH541" s="165">
        <f>IF(N541="zníž. prenesená",J541,0)</f>
        <v>0</v>
      </c>
      <c r="BI541" s="165">
        <f>IF(N541="nulová",J541,0)</f>
        <v>0</v>
      </c>
      <c r="BJ541" s="18" t="s">
        <v>134</v>
      </c>
      <c r="BK541" s="165">
        <f>ROUND(I541*H541,2)</f>
        <v>0</v>
      </c>
      <c r="BL541" s="18" t="s">
        <v>266</v>
      </c>
      <c r="BM541" s="164" t="s">
        <v>653</v>
      </c>
    </row>
    <row r="542" spans="1:65" s="12" customFormat="1" ht="22.8" customHeight="1">
      <c r="B542" s="138"/>
      <c r="D542" s="139" t="s">
        <v>74</v>
      </c>
      <c r="E542" s="149" t="s">
        <v>654</v>
      </c>
      <c r="F542" s="149" t="s">
        <v>655</v>
      </c>
      <c r="I542" s="141"/>
      <c r="J542" s="150">
        <f>BK542</f>
        <v>0</v>
      </c>
      <c r="L542" s="138"/>
      <c r="M542" s="143"/>
      <c r="N542" s="144"/>
      <c r="O542" s="144"/>
      <c r="P542" s="145">
        <f>SUM(P543:P558)</f>
        <v>0</v>
      </c>
      <c r="Q542" s="144"/>
      <c r="R542" s="145">
        <f>SUM(R543:R558)</f>
        <v>0.87370559999999986</v>
      </c>
      <c r="S542" s="144"/>
      <c r="T542" s="146">
        <f>SUM(T543:T558)</f>
        <v>0</v>
      </c>
      <c r="AR542" s="139" t="s">
        <v>134</v>
      </c>
      <c r="AT542" s="147" t="s">
        <v>74</v>
      </c>
      <c r="AU542" s="147" t="s">
        <v>83</v>
      </c>
      <c r="AY542" s="139" t="s">
        <v>126</v>
      </c>
      <c r="BK542" s="148">
        <f>SUM(BK543:BK558)</f>
        <v>0</v>
      </c>
    </row>
    <row r="543" spans="1:65" s="2" customFormat="1" ht="34.799999999999997" customHeight="1">
      <c r="A543" s="33"/>
      <c r="B543" s="151"/>
      <c r="C543" s="152" t="s">
        <v>656</v>
      </c>
      <c r="D543" s="152" t="s">
        <v>129</v>
      </c>
      <c r="E543" s="153" t="s">
        <v>657</v>
      </c>
      <c r="F543" s="154" t="s">
        <v>658</v>
      </c>
      <c r="G543" s="155" t="s">
        <v>138</v>
      </c>
      <c r="H543" s="156">
        <v>35.924999999999997</v>
      </c>
      <c r="I543" s="157"/>
      <c r="J543" s="158">
        <f>ROUND(I543*H543,2)</f>
        <v>0</v>
      </c>
      <c r="K543" s="159"/>
      <c r="L543" s="34"/>
      <c r="M543" s="160" t="s">
        <v>1</v>
      </c>
      <c r="N543" s="161" t="s">
        <v>41</v>
      </c>
      <c r="O543" s="62"/>
      <c r="P543" s="162">
        <f>O543*H543</f>
        <v>0</v>
      </c>
      <c r="Q543" s="162">
        <v>3.2000000000000002E-3</v>
      </c>
      <c r="R543" s="162">
        <f>Q543*H543</f>
        <v>0.11495999999999999</v>
      </c>
      <c r="S543" s="162">
        <v>0</v>
      </c>
      <c r="T543" s="163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64" t="s">
        <v>266</v>
      </c>
      <c r="AT543" s="164" t="s">
        <v>129</v>
      </c>
      <c r="AU543" s="164" t="s">
        <v>134</v>
      </c>
      <c r="AY543" s="18" t="s">
        <v>126</v>
      </c>
      <c r="BE543" s="165">
        <f>IF(N543="základná",J543,0)</f>
        <v>0</v>
      </c>
      <c r="BF543" s="165">
        <f>IF(N543="znížená",J543,0)</f>
        <v>0</v>
      </c>
      <c r="BG543" s="165">
        <f>IF(N543="zákl. prenesená",J543,0)</f>
        <v>0</v>
      </c>
      <c r="BH543" s="165">
        <f>IF(N543="zníž. prenesená",J543,0)</f>
        <v>0</v>
      </c>
      <c r="BI543" s="165">
        <f>IF(N543="nulová",J543,0)</f>
        <v>0</v>
      </c>
      <c r="BJ543" s="18" t="s">
        <v>134</v>
      </c>
      <c r="BK543" s="165">
        <f>ROUND(I543*H543,2)</f>
        <v>0</v>
      </c>
      <c r="BL543" s="18" t="s">
        <v>266</v>
      </c>
      <c r="BM543" s="164" t="s">
        <v>659</v>
      </c>
    </row>
    <row r="544" spans="1:65" s="13" customFormat="1" ht="10.199999999999999">
      <c r="B544" s="166"/>
      <c r="D544" s="167" t="s">
        <v>140</v>
      </c>
      <c r="E544" s="168" t="s">
        <v>1</v>
      </c>
      <c r="F544" s="169" t="s">
        <v>373</v>
      </c>
      <c r="H544" s="168" t="s">
        <v>1</v>
      </c>
      <c r="I544" s="170"/>
      <c r="L544" s="166"/>
      <c r="M544" s="171"/>
      <c r="N544" s="172"/>
      <c r="O544" s="172"/>
      <c r="P544" s="172"/>
      <c r="Q544" s="172"/>
      <c r="R544" s="172"/>
      <c r="S544" s="172"/>
      <c r="T544" s="173"/>
      <c r="AT544" s="168" t="s">
        <v>140</v>
      </c>
      <c r="AU544" s="168" t="s">
        <v>134</v>
      </c>
      <c r="AV544" s="13" t="s">
        <v>83</v>
      </c>
      <c r="AW544" s="13" t="s">
        <v>31</v>
      </c>
      <c r="AX544" s="13" t="s">
        <v>75</v>
      </c>
      <c r="AY544" s="168" t="s">
        <v>126</v>
      </c>
    </row>
    <row r="545" spans="1:65" s="14" customFormat="1" ht="10.199999999999999">
      <c r="B545" s="174"/>
      <c r="D545" s="167" t="s">
        <v>140</v>
      </c>
      <c r="E545" s="175" t="s">
        <v>1</v>
      </c>
      <c r="F545" s="176" t="s">
        <v>374</v>
      </c>
      <c r="H545" s="177">
        <v>6.75</v>
      </c>
      <c r="I545" s="178"/>
      <c r="L545" s="174"/>
      <c r="M545" s="179"/>
      <c r="N545" s="180"/>
      <c r="O545" s="180"/>
      <c r="P545" s="180"/>
      <c r="Q545" s="180"/>
      <c r="R545" s="180"/>
      <c r="S545" s="180"/>
      <c r="T545" s="181"/>
      <c r="AT545" s="175" t="s">
        <v>140</v>
      </c>
      <c r="AU545" s="175" t="s">
        <v>134</v>
      </c>
      <c r="AV545" s="14" t="s">
        <v>134</v>
      </c>
      <c r="AW545" s="14" t="s">
        <v>31</v>
      </c>
      <c r="AX545" s="14" t="s">
        <v>75</v>
      </c>
      <c r="AY545" s="175" t="s">
        <v>126</v>
      </c>
    </row>
    <row r="546" spans="1:65" s="14" customFormat="1" ht="10.199999999999999">
      <c r="B546" s="174"/>
      <c r="D546" s="167" t="s">
        <v>140</v>
      </c>
      <c r="E546" s="175" t="s">
        <v>1</v>
      </c>
      <c r="F546" s="176" t="s">
        <v>375</v>
      </c>
      <c r="H546" s="177">
        <v>5</v>
      </c>
      <c r="I546" s="178"/>
      <c r="L546" s="174"/>
      <c r="M546" s="179"/>
      <c r="N546" s="180"/>
      <c r="O546" s="180"/>
      <c r="P546" s="180"/>
      <c r="Q546" s="180"/>
      <c r="R546" s="180"/>
      <c r="S546" s="180"/>
      <c r="T546" s="181"/>
      <c r="AT546" s="175" t="s">
        <v>140</v>
      </c>
      <c r="AU546" s="175" t="s">
        <v>134</v>
      </c>
      <c r="AV546" s="14" t="s">
        <v>134</v>
      </c>
      <c r="AW546" s="14" t="s">
        <v>31</v>
      </c>
      <c r="AX546" s="14" t="s">
        <v>75</v>
      </c>
      <c r="AY546" s="175" t="s">
        <v>126</v>
      </c>
    </row>
    <row r="547" spans="1:65" s="16" customFormat="1" ht="10.199999999999999">
      <c r="B547" s="190"/>
      <c r="D547" s="167" t="s">
        <v>140</v>
      </c>
      <c r="E547" s="191" t="s">
        <v>1</v>
      </c>
      <c r="F547" s="192" t="s">
        <v>187</v>
      </c>
      <c r="H547" s="193">
        <v>11.75</v>
      </c>
      <c r="I547" s="194"/>
      <c r="L547" s="190"/>
      <c r="M547" s="195"/>
      <c r="N547" s="196"/>
      <c r="O547" s="196"/>
      <c r="P547" s="196"/>
      <c r="Q547" s="196"/>
      <c r="R547" s="196"/>
      <c r="S547" s="196"/>
      <c r="T547" s="197"/>
      <c r="AT547" s="191" t="s">
        <v>140</v>
      </c>
      <c r="AU547" s="191" t="s">
        <v>134</v>
      </c>
      <c r="AV547" s="16" t="s">
        <v>127</v>
      </c>
      <c r="AW547" s="16" t="s">
        <v>31</v>
      </c>
      <c r="AX547" s="16" t="s">
        <v>75</v>
      </c>
      <c r="AY547" s="191" t="s">
        <v>126</v>
      </c>
    </row>
    <row r="548" spans="1:65" s="13" customFormat="1" ht="10.199999999999999">
      <c r="B548" s="166"/>
      <c r="D548" s="167" t="s">
        <v>140</v>
      </c>
      <c r="E548" s="168" t="s">
        <v>1</v>
      </c>
      <c r="F548" s="169" t="s">
        <v>376</v>
      </c>
      <c r="H548" s="168" t="s">
        <v>1</v>
      </c>
      <c r="I548" s="170"/>
      <c r="L548" s="166"/>
      <c r="M548" s="171"/>
      <c r="N548" s="172"/>
      <c r="O548" s="172"/>
      <c r="P548" s="172"/>
      <c r="Q548" s="172"/>
      <c r="R548" s="172"/>
      <c r="S548" s="172"/>
      <c r="T548" s="173"/>
      <c r="AT548" s="168" t="s">
        <v>140</v>
      </c>
      <c r="AU548" s="168" t="s">
        <v>134</v>
      </c>
      <c r="AV548" s="13" t="s">
        <v>83</v>
      </c>
      <c r="AW548" s="13" t="s">
        <v>31</v>
      </c>
      <c r="AX548" s="13" t="s">
        <v>75</v>
      </c>
      <c r="AY548" s="168" t="s">
        <v>126</v>
      </c>
    </row>
    <row r="549" spans="1:65" s="14" customFormat="1" ht="10.199999999999999">
      <c r="B549" s="174"/>
      <c r="D549" s="167" t="s">
        <v>140</v>
      </c>
      <c r="E549" s="175" t="s">
        <v>1</v>
      </c>
      <c r="F549" s="176" t="s">
        <v>377</v>
      </c>
      <c r="H549" s="177">
        <v>3.15</v>
      </c>
      <c r="I549" s="178"/>
      <c r="L549" s="174"/>
      <c r="M549" s="179"/>
      <c r="N549" s="180"/>
      <c r="O549" s="180"/>
      <c r="P549" s="180"/>
      <c r="Q549" s="180"/>
      <c r="R549" s="180"/>
      <c r="S549" s="180"/>
      <c r="T549" s="181"/>
      <c r="AT549" s="175" t="s">
        <v>140</v>
      </c>
      <c r="AU549" s="175" t="s">
        <v>134</v>
      </c>
      <c r="AV549" s="14" t="s">
        <v>134</v>
      </c>
      <c r="AW549" s="14" t="s">
        <v>31</v>
      </c>
      <c r="AX549" s="14" t="s">
        <v>75</v>
      </c>
      <c r="AY549" s="175" t="s">
        <v>126</v>
      </c>
    </row>
    <row r="550" spans="1:65" s="14" customFormat="1" ht="10.199999999999999">
      <c r="B550" s="174"/>
      <c r="D550" s="167" t="s">
        <v>140</v>
      </c>
      <c r="E550" s="175" t="s">
        <v>1</v>
      </c>
      <c r="F550" s="176" t="s">
        <v>378</v>
      </c>
      <c r="H550" s="177">
        <v>2.25</v>
      </c>
      <c r="I550" s="178"/>
      <c r="L550" s="174"/>
      <c r="M550" s="179"/>
      <c r="N550" s="180"/>
      <c r="O550" s="180"/>
      <c r="P550" s="180"/>
      <c r="Q550" s="180"/>
      <c r="R550" s="180"/>
      <c r="S550" s="180"/>
      <c r="T550" s="181"/>
      <c r="AT550" s="175" t="s">
        <v>140</v>
      </c>
      <c r="AU550" s="175" t="s">
        <v>134</v>
      </c>
      <c r="AV550" s="14" t="s">
        <v>134</v>
      </c>
      <c r="AW550" s="14" t="s">
        <v>31</v>
      </c>
      <c r="AX550" s="14" t="s">
        <v>75</v>
      </c>
      <c r="AY550" s="175" t="s">
        <v>126</v>
      </c>
    </row>
    <row r="551" spans="1:65" s="14" customFormat="1" ht="10.199999999999999">
      <c r="B551" s="174"/>
      <c r="D551" s="167" t="s">
        <v>140</v>
      </c>
      <c r="E551" s="175" t="s">
        <v>1</v>
      </c>
      <c r="F551" s="176" t="s">
        <v>379</v>
      </c>
      <c r="H551" s="177">
        <v>2.0249999999999999</v>
      </c>
      <c r="I551" s="178"/>
      <c r="L551" s="174"/>
      <c r="M551" s="179"/>
      <c r="N551" s="180"/>
      <c r="O551" s="180"/>
      <c r="P551" s="180"/>
      <c r="Q551" s="180"/>
      <c r="R551" s="180"/>
      <c r="S551" s="180"/>
      <c r="T551" s="181"/>
      <c r="AT551" s="175" t="s">
        <v>140</v>
      </c>
      <c r="AU551" s="175" t="s">
        <v>134</v>
      </c>
      <c r="AV551" s="14" t="s">
        <v>134</v>
      </c>
      <c r="AW551" s="14" t="s">
        <v>31</v>
      </c>
      <c r="AX551" s="14" t="s">
        <v>75</v>
      </c>
      <c r="AY551" s="175" t="s">
        <v>126</v>
      </c>
    </row>
    <row r="552" spans="1:65" s="14" customFormat="1" ht="10.199999999999999">
      <c r="B552" s="174"/>
      <c r="D552" s="167" t="s">
        <v>140</v>
      </c>
      <c r="E552" s="175" t="s">
        <v>1</v>
      </c>
      <c r="F552" s="176" t="s">
        <v>380</v>
      </c>
      <c r="H552" s="177">
        <v>6.75</v>
      </c>
      <c r="I552" s="178"/>
      <c r="L552" s="174"/>
      <c r="M552" s="179"/>
      <c r="N552" s="180"/>
      <c r="O552" s="180"/>
      <c r="P552" s="180"/>
      <c r="Q552" s="180"/>
      <c r="R552" s="180"/>
      <c r="S552" s="180"/>
      <c r="T552" s="181"/>
      <c r="AT552" s="175" t="s">
        <v>140</v>
      </c>
      <c r="AU552" s="175" t="s">
        <v>134</v>
      </c>
      <c r="AV552" s="14" t="s">
        <v>134</v>
      </c>
      <c r="AW552" s="14" t="s">
        <v>31</v>
      </c>
      <c r="AX552" s="14" t="s">
        <v>75</v>
      </c>
      <c r="AY552" s="175" t="s">
        <v>126</v>
      </c>
    </row>
    <row r="553" spans="1:65" s="14" customFormat="1" ht="10.199999999999999">
      <c r="B553" s="174"/>
      <c r="D553" s="167" t="s">
        <v>140</v>
      </c>
      <c r="E553" s="175" t="s">
        <v>1</v>
      </c>
      <c r="F553" s="176" t="s">
        <v>381</v>
      </c>
      <c r="H553" s="177">
        <v>10</v>
      </c>
      <c r="I553" s="178"/>
      <c r="L553" s="174"/>
      <c r="M553" s="179"/>
      <c r="N553" s="180"/>
      <c r="O553" s="180"/>
      <c r="P553" s="180"/>
      <c r="Q553" s="180"/>
      <c r="R553" s="180"/>
      <c r="S553" s="180"/>
      <c r="T553" s="181"/>
      <c r="AT553" s="175" t="s">
        <v>140</v>
      </c>
      <c r="AU553" s="175" t="s">
        <v>134</v>
      </c>
      <c r="AV553" s="14" t="s">
        <v>134</v>
      </c>
      <c r="AW553" s="14" t="s">
        <v>31</v>
      </c>
      <c r="AX553" s="14" t="s">
        <v>75</v>
      </c>
      <c r="AY553" s="175" t="s">
        <v>126</v>
      </c>
    </row>
    <row r="554" spans="1:65" s="16" customFormat="1" ht="10.199999999999999">
      <c r="B554" s="190"/>
      <c r="D554" s="167" t="s">
        <v>140</v>
      </c>
      <c r="E554" s="191" t="s">
        <v>1</v>
      </c>
      <c r="F554" s="192" t="s">
        <v>187</v>
      </c>
      <c r="H554" s="193">
        <v>24.175000000000001</v>
      </c>
      <c r="I554" s="194"/>
      <c r="L554" s="190"/>
      <c r="M554" s="195"/>
      <c r="N554" s="196"/>
      <c r="O554" s="196"/>
      <c r="P554" s="196"/>
      <c r="Q554" s="196"/>
      <c r="R554" s="196"/>
      <c r="S554" s="196"/>
      <c r="T554" s="197"/>
      <c r="AT554" s="191" t="s">
        <v>140</v>
      </c>
      <c r="AU554" s="191" t="s">
        <v>134</v>
      </c>
      <c r="AV554" s="16" t="s">
        <v>127</v>
      </c>
      <c r="AW554" s="16" t="s">
        <v>31</v>
      </c>
      <c r="AX554" s="16" t="s">
        <v>75</v>
      </c>
      <c r="AY554" s="191" t="s">
        <v>126</v>
      </c>
    </row>
    <row r="555" spans="1:65" s="15" customFormat="1" ht="10.199999999999999">
      <c r="B555" s="182"/>
      <c r="D555" s="167" t="s">
        <v>140</v>
      </c>
      <c r="E555" s="183" t="s">
        <v>1</v>
      </c>
      <c r="F555" s="184" t="s">
        <v>148</v>
      </c>
      <c r="H555" s="185">
        <v>35.924999999999997</v>
      </c>
      <c r="I555" s="186"/>
      <c r="L555" s="182"/>
      <c r="M555" s="187"/>
      <c r="N555" s="188"/>
      <c r="O555" s="188"/>
      <c r="P555" s="188"/>
      <c r="Q555" s="188"/>
      <c r="R555" s="188"/>
      <c r="S555" s="188"/>
      <c r="T555" s="189"/>
      <c r="AT555" s="183" t="s">
        <v>140</v>
      </c>
      <c r="AU555" s="183" t="s">
        <v>134</v>
      </c>
      <c r="AV555" s="15" t="s">
        <v>133</v>
      </c>
      <c r="AW555" s="15" t="s">
        <v>31</v>
      </c>
      <c r="AX555" s="15" t="s">
        <v>83</v>
      </c>
      <c r="AY555" s="183" t="s">
        <v>126</v>
      </c>
    </row>
    <row r="556" spans="1:65" s="2" customFormat="1" ht="14.4" customHeight="1">
      <c r="A556" s="33"/>
      <c r="B556" s="151"/>
      <c r="C556" s="198" t="s">
        <v>660</v>
      </c>
      <c r="D556" s="198" t="s">
        <v>523</v>
      </c>
      <c r="E556" s="199" t="s">
        <v>661</v>
      </c>
      <c r="F556" s="200" t="s">
        <v>662</v>
      </c>
      <c r="G556" s="201" t="s">
        <v>138</v>
      </c>
      <c r="H556" s="202">
        <v>39.518000000000001</v>
      </c>
      <c r="I556" s="203"/>
      <c r="J556" s="204">
        <f>ROUND(I556*H556,2)</f>
        <v>0</v>
      </c>
      <c r="K556" s="205"/>
      <c r="L556" s="206"/>
      <c r="M556" s="207" t="s">
        <v>1</v>
      </c>
      <c r="N556" s="208" t="s">
        <v>41</v>
      </c>
      <c r="O556" s="62"/>
      <c r="P556" s="162">
        <f>O556*H556</f>
        <v>0</v>
      </c>
      <c r="Q556" s="162">
        <v>1.9199999999999998E-2</v>
      </c>
      <c r="R556" s="162">
        <f>Q556*H556</f>
        <v>0.75874559999999991</v>
      </c>
      <c r="S556" s="162">
        <v>0</v>
      </c>
      <c r="T556" s="163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64" t="s">
        <v>382</v>
      </c>
      <c r="AT556" s="164" t="s">
        <v>523</v>
      </c>
      <c r="AU556" s="164" t="s">
        <v>134</v>
      </c>
      <c r="AY556" s="18" t="s">
        <v>126</v>
      </c>
      <c r="BE556" s="165">
        <f>IF(N556="základná",J556,0)</f>
        <v>0</v>
      </c>
      <c r="BF556" s="165">
        <f>IF(N556="znížená",J556,0)</f>
        <v>0</v>
      </c>
      <c r="BG556" s="165">
        <f>IF(N556="zákl. prenesená",J556,0)</f>
        <v>0</v>
      </c>
      <c r="BH556" s="165">
        <f>IF(N556="zníž. prenesená",J556,0)</f>
        <v>0</v>
      </c>
      <c r="BI556" s="165">
        <f>IF(N556="nulová",J556,0)</f>
        <v>0</v>
      </c>
      <c r="BJ556" s="18" t="s">
        <v>134</v>
      </c>
      <c r="BK556" s="165">
        <f>ROUND(I556*H556,2)</f>
        <v>0</v>
      </c>
      <c r="BL556" s="18" t="s">
        <v>266</v>
      </c>
      <c r="BM556" s="164" t="s">
        <v>663</v>
      </c>
    </row>
    <row r="557" spans="1:65" s="14" customFormat="1" ht="10.199999999999999">
      <c r="B557" s="174"/>
      <c r="D557" s="167" t="s">
        <v>140</v>
      </c>
      <c r="F557" s="176" t="s">
        <v>664</v>
      </c>
      <c r="H557" s="177">
        <v>39.518000000000001</v>
      </c>
      <c r="I557" s="178"/>
      <c r="L557" s="174"/>
      <c r="M557" s="179"/>
      <c r="N557" s="180"/>
      <c r="O557" s="180"/>
      <c r="P557" s="180"/>
      <c r="Q557" s="180"/>
      <c r="R557" s="180"/>
      <c r="S557" s="180"/>
      <c r="T557" s="181"/>
      <c r="AT557" s="175" t="s">
        <v>140</v>
      </c>
      <c r="AU557" s="175" t="s">
        <v>134</v>
      </c>
      <c r="AV557" s="14" t="s">
        <v>134</v>
      </c>
      <c r="AW557" s="14" t="s">
        <v>3</v>
      </c>
      <c r="AX557" s="14" t="s">
        <v>83</v>
      </c>
      <c r="AY557" s="175" t="s">
        <v>126</v>
      </c>
    </row>
    <row r="558" spans="1:65" s="2" customFormat="1" ht="22.2" customHeight="1">
      <c r="A558" s="33"/>
      <c r="B558" s="151"/>
      <c r="C558" s="152" t="s">
        <v>665</v>
      </c>
      <c r="D558" s="152" t="s">
        <v>129</v>
      </c>
      <c r="E558" s="153" t="s">
        <v>666</v>
      </c>
      <c r="F558" s="154" t="s">
        <v>667</v>
      </c>
      <c r="G558" s="155" t="s">
        <v>132</v>
      </c>
      <c r="H558" s="156">
        <v>0.874</v>
      </c>
      <c r="I558" s="157"/>
      <c r="J558" s="158">
        <f>ROUND(I558*H558,2)</f>
        <v>0</v>
      </c>
      <c r="K558" s="159"/>
      <c r="L558" s="34"/>
      <c r="M558" s="160" t="s">
        <v>1</v>
      </c>
      <c r="N558" s="161" t="s">
        <v>41</v>
      </c>
      <c r="O558" s="62"/>
      <c r="P558" s="162">
        <f>O558*H558</f>
        <v>0</v>
      </c>
      <c r="Q558" s="162">
        <v>0</v>
      </c>
      <c r="R558" s="162">
        <f>Q558*H558</f>
        <v>0</v>
      </c>
      <c r="S558" s="162">
        <v>0</v>
      </c>
      <c r="T558" s="163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64" t="s">
        <v>266</v>
      </c>
      <c r="AT558" s="164" t="s">
        <v>129</v>
      </c>
      <c r="AU558" s="164" t="s">
        <v>134</v>
      </c>
      <c r="AY558" s="18" t="s">
        <v>126</v>
      </c>
      <c r="BE558" s="165">
        <f>IF(N558="základná",J558,0)</f>
        <v>0</v>
      </c>
      <c r="BF558" s="165">
        <f>IF(N558="znížená",J558,0)</f>
        <v>0</v>
      </c>
      <c r="BG558" s="165">
        <f>IF(N558="zákl. prenesená",J558,0)</f>
        <v>0</v>
      </c>
      <c r="BH558" s="165">
        <f>IF(N558="zníž. prenesená",J558,0)</f>
        <v>0</v>
      </c>
      <c r="BI558" s="165">
        <f>IF(N558="nulová",J558,0)</f>
        <v>0</v>
      </c>
      <c r="BJ558" s="18" t="s">
        <v>134</v>
      </c>
      <c r="BK558" s="165">
        <f>ROUND(I558*H558,2)</f>
        <v>0</v>
      </c>
      <c r="BL558" s="18" t="s">
        <v>266</v>
      </c>
      <c r="BM558" s="164" t="s">
        <v>668</v>
      </c>
    </row>
    <row r="559" spans="1:65" s="12" customFormat="1" ht="22.8" customHeight="1">
      <c r="B559" s="138"/>
      <c r="D559" s="139" t="s">
        <v>74</v>
      </c>
      <c r="E559" s="149" t="s">
        <v>669</v>
      </c>
      <c r="F559" s="149" t="s">
        <v>670</v>
      </c>
      <c r="I559" s="141"/>
      <c r="J559" s="150">
        <f>BK559</f>
        <v>0</v>
      </c>
      <c r="L559" s="138"/>
      <c r="M559" s="143"/>
      <c r="N559" s="144"/>
      <c r="O559" s="144"/>
      <c r="P559" s="145">
        <f>SUM(P560:P565)</f>
        <v>0</v>
      </c>
      <c r="Q559" s="144"/>
      <c r="R559" s="145">
        <f>SUM(R560:R565)</f>
        <v>3.8567999999999998E-2</v>
      </c>
      <c r="S559" s="144"/>
      <c r="T559" s="146">
        <f>SUM(T560:T565)</f>
        <v>0</v>
      </c>
      <c r="AR559" s="139" t="s">
        <v>134</v>
      </c>
      <c r="AT559" s="147" t="s">
        <v>74</v>
      </c>
      <c r="AU559" s="147" t="s">
        <v>83</v>
      </c>
      <c r="AY559" s="139" t="s">
        <v>126</v>
      </c>
      <c r="BK559" s="148">
        <f>SUM(BK560:BK565)</f>
        <v>0</v>
      </c>
    </row>
    <row r="560" spans="1:65" s="2" customFormat="1" ht="22.2" customHeight="1">
      <c r="A560" s="33"/>
      <c r="B560" s="151"/>
      <c r="C560" s="152" t="s">
        <v>671</v>
      </c>
      <c r="D560" s="152" t="s">
        <v>129</v>
      </c>
      <c r="E560" s="153" t="s">
        <v>672</v>
      </c>
      <c r="F560" s="154" t="s">
        <v>673</v>
      </c>
      <c r="G560" s="155" t="s">
        <v>138</v>
      </c>
      <c r="H560" s="156">
        <v>77.135999999999996</v>
      </c>
      <c r="I560" s="157"/>
      <c r="J560" s="158">
        <f>ROUND(I560*H560,2)</f>
        <v>0</v>
      </c>
      <c r="K560" s="159"/>
      <c r="L560" s="34"/>
      <c r="M560" s="160" t="s">
        <v>1</v>
      </c>
      <c r="N560" s="161" t="s">
        <v>41</v>
      </c>
      <c r="O560" s="62"/>
      <c r="P560" s="162">
        <f>O560*H560</f>
        <v>0</v>
      </c>
      <c r="Q560" s="162">
        <v>1E-4</v>
      </c>
      <c r="R560" s="162">
        <f>Q560*H560</f>
        <v>7.7136000000000001E-3</v>
      </c>
      <c r="S560" s="162">
        <v>0</v>
      </c>
      <c r="T560" s="163">
        <f>S560*H560</f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64" t="s">
        <v>266</v>
      </c>
      <c r="AT560" s="164" t="s">
        <v>129</v>
      </c>
      <c r="AU560" s="164" t="s">
        <v>134</v>
      </c>
      <c r="AY560" s="18" t="s">
        <v>126</v>
      </c>
      <c r="BE560" s="165">
        <f>IF(N560="základná",J560,0)</f>
        <v>0</v>
      </c>
      <c r="BF560" s="165">
        <f>IF(N560="znížená",J560,0)</f>
        <v>0</v>
      </c>
      <c r="BG560" s="165">
        <f>IF(N560="zákl. prenesená",J560,0)</f>
        <v>0</v>
      </c>
      <c r="BH560" s="165">
        <f>IF(N560="zníž. prenesená",J560,0)</f>
        <v>0</v>
      </c>
      <c r="BI560" s="165">
        <f>IF(N560="nulová",J560,0)</f>
        <v>0</v>
      </c>
      <c r="BJ560" s="18" t="s">
        <v>134</v>
      </c>
      <c r="BK560" s="165">
        <f>ROUND(I560*H560,2)</f>
        <v>0</v>
      </c>
      <c r="BL560" s="18" t="s">
        <v>266</v>
      </c>
      <c r="BM560" s="164" t="s">
        <v>674</v>
      </c>
    </row>
    <row r="561" spans="1:65" s="14" customFormat="1" ht="10.199999999999999">
      <c r="B561" s="174"/>
      <c r="D561" s="167" t="s">
        <v>140</v>
      </c>
      <c r="E561" s="175" t="s">
        <v>1</v>
      </c>
      <c r="F561" s="176" t="s">
        <v>675</v>
      </c>
      <c r="H561" s="177">
        <v>3.8260000000000001</v>
      </c>
      <c r="I561" s="178"/>
      <c r="L561" s="174"/>
      <c r="M561" s="179"/>
      <c r="N561" s="180"/>
      <c r="O561" s="180"/>
      <c r="P561" s="180"/>
      <c r="Q561" s="180"/>
      <c r="R561" s="180"/>
      <c r="S561" s="180"/>
      <c r="T561" s="181"/>
      <c r="AT561" s="175" t="s">
        <v>140</v>
      </c>
      <c r="AU561" s="175" t="s">
        <v>134</v>
      </c>
      <c r="AV561" s="14" t="s">
        <v>134</v>
      </c>
      <c r="AW561" s="14" t="s">
        <v>31</v>
      </c>
      <c r="AX561" s="14" t="s">
        <v>75</v>
      </c>
      <c r="AY561" s="175" t="s">
        <v>126</v>
      </c>
    </row>
    <row r="562" spans="1:65" s="14" customFormat="1" ht="10.199999999999999">
      <c r="B562" s="174"/>
      <c r="D562" s="167" t="s">
        <v>140</v>
      </c>
      <c r="E562" s="175" t="s">
        <v>1</v>
      </c>
      <c r="F562" s="176" t="s">
        <v>676</v>
      </c>
      <c r="H562" s="177">
        <v>34.4</v>
      </c>
      <c r="I562" s="178"/>
      <c r="L562" s="174"/>
      <c r="M562" s="179"/>
      <c r="N562" s="180"/>
      <c r="O562" s="180"/>
      <c r="P562" s="180"/>
      <c r="Q562" s="180"/>
      <c r="R562" s="180"/>
      <c r="S562" s="180"/>
      <c r="T562" s="181"/>
      <c r="AT562" s="175" t="s">
        <v>140</v>
      </c>
      <c r="AU562" s="175" t="s">
        <v>134</v>
      </c>
      <c r="AV562" s="14" t="s">
        <v>134</v>
      </c>
      <c r="AW562" s="14" t="s">
        <v>31</v>
      </c>
      <c r="AX562" s="14" t="s">
        <v>75</v>
      </c>
      <c r="AY562" s="175" t="s">
        <v>126</v>
      </c>
    </row>
    <row r="563" spans="1:65" s="14" customFormat="1" ht="10.199999999999999">
      <c r="B563" s="174"/>
      <c r="D563" s="167" t="s">
        <v>140</v>
      </c>
      <c r="E563" s="175" t="s">
        <v>1</v>
      </c>
      <c r="F563" s="176" t="s">
        <v>203</v>
      </c>
      <c r="H563" s="177">
        <v>38.909999999999997</v>
      </c>
      <c r="I563" s="178"/>
      <c r="L563" s="174"/>
      <c r="M563" s="179"/>
      <c r="N563" s="180"/>
      <c r="O563" s="180"/>
      <c r="P563" s="180"/>
      <c r="Q563" s="180"/>
      <c r="R563" s="180"/>
      <c r="S563" s="180"/>
      <c r="T563" s="181"/>
      <c r="AT563" s="175" t="s">
        <v>140</v>
      </c>
      <c r="AU563" s="175" t="s">
        <v>134</v>
      </c>
      <c r="AV563" s="14" t="s">
        <v>134</v>
      </c>
      <c r="AW563" s="14" t="s">
        <v>31</v>
      </c>
      <c r="AX563" s="14" t="s">
        <v>75</v>
      </c>
      <c r="AY563" s="175" t="s">
        <v>126</v>
      </c>
    </row>
    <row r="564" spans="1:65" s="15" customFormat="1" ht="10.199999999999999">
      <c r="B564" s="182"/>
      <c r="D564" s="167" t="s">
        <v>140</v>
      </c>
      <c r="E564" s="183" t="s">
        <v>1</v>
      </c>
      <c r="F564" s="184" t="s">
        <v>148</v>
      </c>
      <c r="H564" s="185">
        <v>77.135999999999996</v>
      </c>
      <c r="I564" s="186"/>
      <c r="L564" s="182"/>
      <c r="M564" s="187"/>
      <c r="N564" s="188"/>
      <c r="O564" s="188"/>
      <c r="P564" s="188"/>
      <c r="Q564" s="188"/>
      <c r="R564" s="188"/>
      <c r="S564" s="188"/>
      <c r="T564" s="189"/>
      <c r="AT564" s="183" t="s">
        <v>140</v>
      </c>
      <c r="AU564" s="183" t="s">
        <v>134</v>
      </c>
      <c r="AV564" s="15" t="s">
        <v>133</v>
      </c>
      <c r="AW564" s="15" t="s">
        <v>31</v>
      </c>
      <c r="AX564" s="15" t="s">
        <v>83</v>
      </c>
      <c r="AY564" s="183" t="s">
        <v>126</v>
      </c>
    </row>
    <row r="565" spans="1:65" s="2" customFormat="1" ht="30" customHeight="1">
      <c r="A565" s="33"/>
      <c r="B565" s="151"/>
      <c r="C565" s="152" t="s">
        <v>677</v>
      </c>
      <c r="D565" s="152" t="s">
        <v>129</v>
      </c>
      <c r="E565" s="153" t="s">
        <v>678</v>
      </c>
      <c r="F565" s="154" t="s">
        <v>679</v>
      </c>
      <c r="G565" s="155" t="s">
        <v>138</v>
      </c>
      <c r="H565" s="156">
        <v>77.135999999999996</v>
      </c>
      <c r="I565" s="157"/>
      <c r="J565" s="158">
        <f>ROUND(I565*H565,2)</f>
        <v>0</v>
      </c>
      <c r="K565" s="159"/>
      <c r="L565" s="34"/>
      <c r="M565" s="160" t="s">
        <v>1</v>
      </c>
      <c r="N565" s="161" t="s">
        <v>41</v>
      </c>
      <c r="O565" s="62"/>
      <c r="P565" s="162">
        <f>O565*H565</f>
        <v>0</v>
      </c>
      <c r="Q565" s="162">
        <v>4.0000000000000002E-4</v>
      </c>
      <c r="R565" s="162">
        <f>Q565*H565</f>
        <v>3.0854400000000001E-2</v>
      </c>
      <c r="S565" s="162">
        <v>0</v>
      </c>
      <c r="T565" s="163">
        <f>S565*H565</f>
        <v>0</v>
      </c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R565" s="164" t="s">
        <v>266</v>
      </c>
      <c r="AT565" s="164" t="s">
        <v>129</v>
      </c>
      <c r="AU565" s="164" t="s">
        <v>134</v>
      </c>
      <c r="AY565" s="18" t="s">
        <v>126</v>
      </c>
      <c r="BE565" s="165">
        <f>IF(N565="základná",J565,0)</f>
        <v>0</v>
      </c>
      <c r="BF565" s="165">
        <f>IF(N565="znížená",J565,0)</f>
        <v>0</v>
      </c>
      <c r="BG565" s="165">
        <f>IF(N565="zákl. prenesená",J565,0)</f>
        <v>0</v>
      </c>
      <c r="BH565" s="165">
        <f>IF(N565="zníž. prenesená",J565,0)</f>
        <v>0</v>
      </c>
      <c r="BI565" s="165">
        <f>IF(N565="nulová",J565,0)</f>
        <v>0</v>
      </c>
      <c r="BJ565" s="18" t="s">
        <v>134</v>
      </c>
      <c r="BK565" s="165">
        <f>ROUND(I565*H565,2)</f>
        <v>0</v>
      </c>
      <c r="BL565" s="18" t="s">
        <v>266</v>
      </c>
      <c r="BM565" s="164" t="s">
        <v>680</v>
      </c>
    </row>
    <row r="566" spans="1:65" s="12" customFormat="1" ht="25.95" customHeight="1">
      <c r="B566" s="138"/>
      <c r="D566" s="139" t="s">
        <v>74</v>
      </c>
      <c r="E566" s="140" t="s">
        <v>523</v>
      </c>
      <c r="F566" s="140" t="s">
        <v>681</v>
      </c>
      <c r="I566" s="141"/>
      <c r="J566" s="142">
        <f>BK566</f>
        <v>0</v>
      </c>
      <c r="L566" s="138"/>
      <c r="M566" s="143"/>
      <c r="N566" s="144"/>
      <c r="O566" s="144"/>
      <c r="P566" s="145">
        <f>P567</f>
        <v>0</v>
      </c>
      <c r="Q566" s="144"/>
      <c r="R566" s="145">
        <f>R567</f>
        <v>0</v>
      </c>
      <c r="S566" s="144"/>
      <c r="T566" s="146">
        <f>T567</f>
        <v>0</v>
      </c>
      <c r="AR566" s="139" t="s">
        <v>127</v>
      </c>
      <c r="AT566" s="147" t="s">
        <v>74</v>
      </c>
      <c r="AU566" s="147" t="s">
        <v>75</v>
      </c>
      <c r="AY566" s="139" t="s">
        <v>126</v>
      </c>
      <c r="BK566" s="148">
        <f>BK567</f>
        <v>0</v>
      </c>
    </row>
    <row r="567" spans="1:65" s="12" customFormat="1" ht="22.8" customHeight="1">
      <c r="B567" s="138"/>
      <c r="D567" s="139" t="s">
        <v>74</v>
      </c>
      <c r="E567" s="149" t="s">
        <v>682</v>
      </c>
      <c r="F567" s="149" t="s">
        <v>683</v>
      </c>
      <c r="I567" s="141"/>
      <c r="J567" s="150">
        <f>BK567</f>
        <v>0</v>
      </c>
      <c r="L567" s="138"/>
      <c r="M567" s="143"/>
      <c r="N567" s="144"/>
      <c r="O567" s="144"/>
      <c r="P567" s="145">
        <f>P568</f>
        <v>0</v>
      </c>
      <c r="Q567" s="144"/>
      <c r="R567" s="145">
        <f>R568</f>
        <v>0</v>
      </c>
      <c r="S567" s="144"/>
      <c r="T567" s="146">
        <f>T568</f>
        <v>0</v>
      </c>
      <c r="AR567" s="139" t="s">
        <v>127</v>
      </c>
      <c r="AT567" s="147" t="s">
        <v>74</v>
      </c>
      <c r="AU567" s="147" t="s">
        <v>83</v>
      </c>
      <c r="AY567" s="139" t="s">
        <v>126</v>
      </c>
      <c r="BK567" s="148">
        <f>BK568</f>
        <v>0</v>
      </c>
    </row>
    <row r="568" spans="1:65" s="2" customFormat="1" ht="14.4" customHeight="1">
      <c r="A568" s="33"/>
      <c r="B568" s="151"/>
      <c r="C568" s="152" t="s">
        <v>684</v>
      </c>
      <c r="D568" s="152" t="s">
        <v>129</v>
      </c>
      <c r="E568" s="153" t="s">
        <v>685</v>
      </c>
      <c r="F568" s="154" t="s">
        <v>686</v>
      </c>
      <c r="G568" s="155" t="s">
        <v>506</v>
      </c>
      <c r="H568" s="156">
        <v>1</v>
      </c>
      <c r="I568" s="157"/>
      <c r="J568" s="158">
        <f>ROUND(I568*H568,2)</f>
        <v>0</v>
      </c>
      <c r="K568" s="159"/>
      <c r="L568" s="34"/>
      <c r="M568" s="209" t="s">
        <v>1</v>
      </c>
      <c r="N568" s="210" t="s">
        <v>41</v>
      </c>
      <c r="O568" s="211"/>
      <c r="P568" s="212">
        <f>O568*H568</f>
        <v>0</v>
      </c>
      <c r="Q568" s="212">
        <v>0</v>
      </c>
      <c r="R568" s="212">
        <f>Q568*H568</f>
        <v>0</v>
      </c>
      <c r="S568" s="212">
        <v>0</v>
      </c>
      <c r="T568" s="213">
        <f>S568*H568</f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64" t="s">
        <v>539</v>
      </c>
      <c r="AT568" s="164" t="s">
        <v>129</v>
      </c>
      <c r="AU568" s="164" t="s">
        <v>134</v>
      </c>
      <c r="AY568" s="18" t="s">
        <v>126</v>
      </c>
      <c r="BE568" s="165">
        <f>IF(N568="základná",J568,0)</f>
        <v>0</v>
      </c>
      <c r="BF568" s="165">
        <f>IF(N568="znížená",J568,0)</f>
        <v>0</v>
      </c>
      <c r="BG568" s="165">
        <f>IF(N568="zákl. prenesená",J568,0)</f>
        <v>0</v>
      </c>
      <c r="BH568" s="165">
        <f>IF(N568="zníž. prenesená",J568,0)</f>
        <v>0</v>
      </c>
      <c r="BI568" s="165">
        <f>IF(N568="nulová",J568,0)</f>
        <v>0</v>
      </c>
      <c r="BJ568" s="18" t="s">
        <v>134</v>
      </c>
      <c r="BK568" s="165">
        <f>ROUND(I568*H568,2)</f>
        <v>0</v>
      </c>
      <c r="BL568" s="18" t="s">
        <v>539</v>
      </c>
      <c r="BM568" s="164" t="s">
        <v>687</v>
      </c>
    </row>
    <row r="569" spans="1:65" s="2" customFormat="1" ht="6.9" customHeight="1">
      <c r="A569" s="33"/>
      <c r="B569" s="51"/>
      <c r="C569" s="52"/>
      <c r="D569" s="52"/>
      <c r="E569" s="52"/>
      <c r="F569" s="52"/>
      <c r="G569" s="52"/>
      <c r="H569" s="52"/>
      <c r="I569" s="52"/>
      <c r="J569" s="52"/>
      <c r="K569" s="52"/>
      <c r="L569" s="34"/>
      <c r="M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</row>
  </sheetData>
  <autoFilter ref="C131:K568" xr:uid="{00000000-0009-0000-0000-000001000000}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67"/>
  <sheetViews>
    <sheetView showGridLines="0" tabSelected="1" topLeftCell="A153" workbookViewId="0"/>
  </sheetViews>
  <sheetFormatPr defaultRowHeight="14.4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54.42578125" style="1" customWidth="1"/>
    <col min="7" max="7" width="8" style="1" customWidth="1"/>
    <col min="8" max="8" width="15" style="1" customWidth="1"/>
    <col min="9" max="9" width="16.85546875" style="1" customWidth="1"/>
    <col min="10" max="10" width="23.85546875" style="1" customWidth="1"/>
    <col min="11" max="11" width="23.85546875" style="1" hidden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255" t="s">
        <v>5</v>
      </c>
      <c r="M2" s="218"/>
      <c r="N2" s="218"/>
      <c r="O2" s="218"/>
      <c r="P2" s="218"/>
      <c r="Q2" s="218"/>
      <c r="R2" s="218"/>
      <c r="S2" s="218"/>
      <c r="T2" s="218"/>
      <c r="U2" s="218"/>
      <c r="V2" s="218"/>
      <c r="AT2" s="18" t="s">
        <v>87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75</v>
      </c>
    </row>
    <row r="4" spans="1:46" s="1" customFormat="1" ht="24.9" customHeight="1">
      <c r="B4" s="21"/>
      <c r="D4" s="22" t="s">
        <v>88</v>
      </c>
      <c r="L4" s="21"/>
      <c r="M4" s="97" t="s">
        <v>9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4.4" customHeight="1">
      <c r="B7" s="21"/>
      <c r="E7" s="256" t="str">
        <f>'Rekapitulácia stavby'!K6</f>
        <v>Zvýšenie efektívnosti tepelnej ochrany kultúrneho domu Močenok</v>
      </c>
      <c r="F7" s="257"/>
      <c r="G7" s="257"/>
      <c r="H7" s="257"/>
      <c r="L7" s="21"/>
    </row>
    <row r="8" spans="1:46" s="2" customFormat="1" ht="12" customHeight="1">
      <c r="A8" s="33"/>
      <c r="B8" s="34"/>
      <c r="C8" s="33"/>
      <c r="D8" s="28" t="s">
        <v>89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5.6" customHeight="1">
      <c r="A9" s="33"/>
      <c r="B9" s="34"/>
      <c r="C9" s="33"/>
      <c r="D9" s="33"/>
      <c r="E9" s="236" t="s">
        <v>688</v>
      </c>
      <c r="F9" s="258"/>
      <c r="G9" s="258"/>
      <c r="H9" s="258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.199999999999999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17</v>
      </c>
      <c r="E11" s="33"/>
      <c r="F11" s="26" t="s">
        <v>1</v>
      </c>
      <c r="G11" s="33"/>
      <c r="H11" s="33"/>
      <c r="I11" s="28" t="s">
        <v>18</v>
      </c>
      <c r="J11" s="26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19</v>
      </c>
      <c r="E12" s="33"/>
      <c r="F12" s="26" t="s">
        <v>20</v>
      </c>
      <c r="G12" s="33"/>
      <c r="H12" s="33"/>
      <c r="I12" s="28" t="s">
        <v>21</v>
      </c>
      <c r="J12" s="59" t="str">
        <f>'Rekapitulácia stavby'!AN8</f>
        <v>3. 2. 2022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8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9" t="str">
        <f>'Rekapitulácia stavby'!E14</f>
        <v>Vyplň údaj</v>
      </c>
      <c r="F18" s="217"/>
      <c r="G18" s="217"/>
      <c r="H18" s="217"/>
      <c r="I18" s="28" t="s">
        <v>26</v>
      </c>
      <c r="J18" s="29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32</v>
      </c>
      <c r="E23" s="33"/>
      <c r="F23" s="33"/>
      <c r="G23" s="33"/>
      <c r="H23" s="33"/>
      <c r="I23" s="28" t="s">
        <v>24</v>
      </c>
      <c r="J23" s="26" t="str">
        <f>IF('Rekapitulácia stavby'!AN19="","",'Rekapitulácia stavby'!AN19)</f>
        <v/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IF('Rekapitulácia stavby'!E20="","",'Rekapitulácia stavby'!E20)</f>
        <v xml:space="preserve"> </v>
      </c>
      <c r="F24" s="33"/>
      <c r="G24" s="33"/>
      <c r="H24" s="33"/>
      <c r="I24" s="28" t="s">
        <v>26</v>
      </c>
      <c r="J24" s="26" t="str">
        <f>IF('Rekapitulácia stavby'!AN20="","",'Rekapitulácia stavby'!AN20)</f>
        <v/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34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4.4" customHeight="1">
      <c r="A27" s="98"/>
      <c r="B27" s="99"/>
      <c r="C27" s="98"/>
      <c r="D27" s="98"/>
      <c r="E27" s="222" t="s">
        <v>1</v>
      </c>
      <c r="F27" s="222"/>
      <c r="G27" s="222"/>
      <c r="H27" s="222"/>
      <c r="I27" s="98"/>
      <c r="J27" s="98"/>
      <c r="K27" s="98"/>
      <c r="L27" s="100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s="2" customFormat="1" ht="6.9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1" t="s">
        <v>35</v>
      </c>
      <c r="E30" s="33"/>
      <c r="F30" s="33"/>
      <c r="G30" s="33"/>
      <c r="H30" s="33"/>
      <c r="I30" s="33"/>
      <c r="J30" s="75">
        <f>ROUND(J122, 2)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" customHeight="1">
      <c r="A31" s="33"/>
      <c r="B31" s="34"/>
      <c r="C31" s="33"/>
      <c r="D31" s="70"/>
      <c r="E31" s="70"/>
      <c r="F31" s="70"/>
      <c r="G31" s="70"/>
      <c r="H31" s="70"/>
      <c r="I31" s="70"/>
      <c r="J31" s="70"/>
      <c r="K31" s="70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4"/>
      <c r="C32" s="33"/>
      <c r="D32" s="33"/>
      <c r="E32" s="33"/>
      <c r="F32" s="37" t="s">
        <v>37</v>
      </c>
      <c r="G32" s="33"/>
      <c r="H32" s="33"/>
      <c r="I32" s="37" t="s">
        <v>36</v>
      </c>
      <c r="J32" s="37" t="s">
        <v>38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4"/>
      <c r="C33" s="33"/>
      <c r="D33" s="102" t="s">
        <v>39</v>
      </c>
      <c r="E33" s="39" t="s">
        <v>40</v>
      </c>
      <c r="F33" s="103">
        <f>ROUND((SUM(BE122:BE166)),  2)</f>
        <v>0</v>
      </c>
      <c r="G33" s="104"/>
      <c r="H33" s="104"/>
      <c r="I33" s="105">
        <v>0.2</v>
      </c>
      <c r="J33" s="103">
        <f>ROUND(((SUM(BE122:BE166))*I33),  2)</f>
        <v>0</v>
      </c>
      <c r="K33" s="33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4"/>
      <c r="C34" s="33"/>
      <c r="D34" s="33"/>
      <c r="E34" s="39" t="s">
        <v>41</v>
      </c>
      <c r="F34" s="103">
        <f>ROUND((SUM(BF122:BF166)),  2)</f>
        <v>0</v>
      </c>
      <c r="G34" s="104"/>
      <c r="H34" s="104"/>
      <c r="I34" s="105">
        <v>0.2</v>
      </c>
      <c r="J34" s="103">
        <f>ROUND(((SUM(BF122:BF166))*I34),  2)</f>
        <v>0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4"/>
      <c r="C35" s="33"/>
      <c r="D35" s="33"/>
      <c r="E35" s="28" t="s">
        <v>42</v>
      </c>
      <c r="F35" s="106">
        <f>ROUND((SUM(BG122:BG166)),  2)</f>
        <v>0</v>
      </c>
      <c r="G35" s="33"/>
      <c r="H35" s="33"/>
      <c r="I35" s="107">
        <v>0.2</v>
      </c>
      <c r="J35" s="106">
        <f>0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4"/>
      <c r="C36" s="33"/>
      <c r="D36" s="33"/>
      <c r="E36" s="28" t="s">
        <v>43</v>
      </c>
      <c r="F36" s="106">
        <f>ROUND((SUM(BH122:BH166)),  2)</f>
        <v>0</v>
      </c>
      <c r="G36" s="33"/>
      <c r="H36" s="33"/>
      <c r="I36" s="107">
        <v>0.2</v>
      </c>
      <c r="J36" s="106">
        <f>0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4"/>
      <c r="C37" s="33"/>
      <c r="D37" s="33"/>
      <c r="E37" s="39" t="s">
        <v>44</v>
      </c>
      <c r="F37" s="103">
        <f>ROUND((SUM(BI122:BI166)),  2)</f>
        <v>0</v>
      </c>
      <c r="G37" s="104"/>
      <c r="H37" s="104"/>
      <c r="I37" s="105">
        <v>0</v>
      </c>
      <c r="J37" s="103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8"/>
      <c r="D39" s="109" t="s">
        <v>45</v>
      </c>
      <c r="E39" s="64"/>
      <c r="F39" s="64"/>
      <c r="G39" s="110" t="s">
        <v>46</v>
      </c>
      <c r="H39" s="111" t="s">
        <v>47</v>
      </c>
      <c r="I39" s="64"/>
      <c r="J39" s="112">
        <f>SUM(J30:J37)</f>
        <v>0</v>
      </c>
      <c r="K39" s="11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6"/>
      <c r="D50" s="47" t="s">
        <v>48</v>
      </c>
      <c r="E50" s="48"/>
      <c r="F50" s="48"/>
      <c r="G50" s="47" t="s">
        <v>49</v>
      </c>
      <c r="H50" s="48"/>
      <c r="I50" s="48"/>
      <c r="J50" s="48"/>
      <c r="K50" s="48"/>
      <c r="L50" s="46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3"/>
      <c r="B61" s="34"/>
      <c r="C61" s="33"/>
      <c r="D61" s="49" t="s">
        <v>50</v>
      </c>
      <c r="E61" s="36"/>
      <c r="F61" s="114" t="s">
        <v>51</v>
      </c>
      <c r="G61" s="49" t="s">
        <v>50</v>
      </c>
      <c r="H61" s="36"/>
      <c r="I61" s="36"/>
      <c r="J61" s="115" t="s">
        <v>51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3"/>
      <c r="B65" s="34"/>
      <c r="C65" s="33"/>
      <c r="D65" s="47" t="s">
        <v>52</v>
      </c>
      <c r="E65" s="50"/>
      <c r="F65" s="50"/>
      <c r="G65" s="47" t="s">
        <v>53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3"/>
      <c r="B76" s="34"/>
      <c r="C76" s="33"/>
      <c r="D76" s="49" t="s">
        <v>50</v>
      </c>
      <c r="E76" s="36"/>
      <c r="F76" s="114" t="s">
        <v>51</v>
      </c>
      <c r="G76" s="49" t="s">
        <v>50</v>
      </c>
      <c r="H76" s="36"/>
      <c r="I76" s="36"/>
      <c r="J76" s="115" t="s">
        <v>51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" hidden="1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" hidden="1" customHeight="1">
      <c r="A82" s="33"/>
      <c r="B82" s="34"/>
      <c r="C82" s="22" t="s">
        <v>91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" hidden="1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hidden="1" customHeight="1">
      <c r="A84" s="33"/>
      <c r="B84" s="34"/>
      <c r="C84" s="28" t="s">
        <v>15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4.4" hidden="1" customHeight="1">
      <c r="A85" s="33"/>
      <c r="B85" s="34"/>
      <c r="C85" s="33"/>
      <c r="D85" s="33"/>
      <c r="E85" s="256" t="str">
        <f>E7</f>
        <v>Zvýšenie efektívnosti tepelnej ochrany kultúrneho domu Močenok</v>
      </c>
      <c r="F85" s="257"/>
      <c r="G85" s="257"/>
      <c r="H85" s="257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hidden="1" customHeight="1">
      <c r="A86" s="33"/>
      <c r="B86" s="34"/>
      <c r="C86" s="28" t="s">
        <v>89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5.6" hidden="1" customHeight="1">
      <c r="A87" s="33"/>
      <c r="B87" s="34"/>
      <c r="C87" s="33"/>
      <c r="D87" s="33"/>
      <c r="E87" s="236" t="str">
        <f>E9</f>
        <v>B - Statické zabezpečenie základov</v>
      </c>
      <c r="F87" s="258"/>
      <c r="G87" s="258"/>
      <c r="H87" s="258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" hidden="1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hidden="1" customHeight="1">
      <c r="A89" s="33"/>
      <c r="B89" s="34"/>
      <c r="C89" s="28" t="s">
        <v>19</v>
      </c>
      <c r="D89" s="33"/>
      <c r="E89" s="33"/>
      <c r="F89" s="26" t="str">
        <f>F12</f>
        <v>Močenok</v>
      </c>
      <c r="G89" s="33"/>
      <c r="H89" s="33"/>
      <c r="I89" s="28" t="s">
        <v>21</v>
      </c>
      <c r="J89" s="59" t="str">
        <f>IF(J12="","",J12)</f>
        <v>3. 2. 2022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" hidden="1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6.4" hidden="1" customHeight="1">
      <c r="A91" s="33"/>
      <c r="B91" s="34"/>
      <c r="C91" s="28" t="s">
        <v>23</v>
      </c>
      <c r="D91" s="33"/>
      <c r="E91" s="33"/>
      <c r="F91" s="26" t="str">
        <f>E15</f>
        <v>Obec Močenok, Sv. Gorazda 629/82 Močenok</v>
      </c>
      <c r="G91" s="33"/>
      <c r="H91" s="33"/>
      <c r="I91" s="28" t="s">
        <v>29</v>
      </c>
      <c r="J91" s="31" t="str">
        <f>E21</f>
        <v>Ing. Ladislav Chatrnúch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6" hidden="1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32</v>
      </c>
      <c r="J92" s="31" t="str">
        <f>E24</f>
        <v xml:space="preserve"> 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hidden="1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hidden="1" customHeight="1">
      <c r="A94" s="33"/>
      <c r="B94" s="34"/>
      <c r="C94" s="116" t="s">
        <v>92</v>
      </c>
      <c r="D94" s="108"/>
      <c r="E94" s="108"/>
      <c r="F94" s="108"/>
      <c r="G94" s="108"/>
      <c r="H94" s="108"/>
      <c r="I94" s="108"/>
      <c r="J94" s="117" t="s">
        <v>93</v>
      </c>
      <c r="K94" s="108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hidden="1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8" hidden="1" customHeight="1">
      <c r="A96" s="33"/>
      <c r="B96" s="34"/>
      <c r="C96" s="118" t="s">
        <v>94</v>
      </c>
      <c r="D96" s="33"/>
      <c r="E96" s="33"/>
      <c r="F96" s="33"/>
      <c r="G96" s="33"/>
      <c r="H96" s="33"/>
      <c r="I96" s="33"/>
      <c r="J96" s="75">
        <f>J122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95</v>
      </c>
    </row>
    <row r="97" spans="1:31" s="9" customFormat="1" ht="24.9" hidden="1" customHeight="1">
      <c r="B97" s="119"/>
      <c r="D97" s="120" t="s">
        <v>96</v>
      </c>
      <c r="E97" s="121"/>
      <c r="F97" s="121"/>
      <c r="G97" s="121"/>
      <c r="H97" s="121"/>
      <c r="I97" s="121"/>
      <c r="J97" s="122">
        <f>J123</f>
        <v>0</v>
      </c>
      <c r="L97" s="119"/>
    </row>
    <row r="98" spans="1:31" s="10" customFormat="1" ht="19.95" hidden="1" customHeight="1">
      <c r="B98" s="123"/>
      <c r="D98" s="124" t="s">
        <v>689</v>
      </c>
      <c r="E98" s="125"/>
      <c r="F98" s="125"/>
      <c r="G98" s="125"/>
      <c r="H98" s="125"/>
      <c r="I98" s="125"/>
      <c r="J98" s="126">
        <f>J124</f>
        <v>0</v>
      </c>
      <c r="L98" s="123"/>
    </row>
    <row r="99" spans="1:31" s="10" customFormat="1" ht="19.95" hidden="1" customHeight="1">
      <c r="B99" s="123"/>
      <c r="D99" s="124" t="s">
        <v>690</v>
      </c>
      <c r="E99" s="125"/>
      <c r="F99" s="125"/>
      <c r="G99" s="125"/>
      <c r="H99" s="125"/>
      <c r="I99" s="125"/>
      <c r="J99" s="126">
        <f>J136</f>
        <v>0</v>
      </c>
      <c r="L99" s="123"/>
    </row>
    <row r="100" spans="1:31" s="10" customFormat="1" ht="19.95" hidden="1" customHeight="1">
      <c r="B100" s="123"/>
      <c r="D100" s="124" t="s">
        <v>691</v>
      </c>
      <c r="E100" s="125"/>
      <c r="F100" s="125"/>
      <c r="G100" s="125"/>
      <c r="H100" s="125"/>
      <c r="I100" s="125"/>
      <c r="J100" s="126">
        <f>J146</f>
        <v>0</v>
      </c>
      <c r="L100" s="123"/>
    </row>
    <row r="101" spans="1:31" s="10" customFormat="1" ht="19.95" hidden="1" customHeight="1">
      <c r="B101" s="123"/>
      <c r="D101" s="124" t="s">
        <v>99</v>
      </c>
      <c r="E101" s="125"/>
      <c r="F101" s="125"/>
      <c r="G101" s="125"/>
      <c r="H101" s="125"/>
      <c r="I101" s="125"/>
      <c r="J101" s="126">
        <f>J151</f>
        <v>0</v>
      </c>
      <c r="L101" s="123"/>
    </row>
    <row r="102" spans="1:31" s="10" customFormat="1" ht="19.95" hidden="1" customHeight="1">
      <c r="B102" s="123"/>
      <c r="D102" s="124" t="s">
        <v>100</v>
      </c>
      <c r="E102" s="125"/>
      <c r="F102" s="125"/>
      <c r="G102" s="125"/>
      <c r="H102" s="125"/>
      <c r="I102" s="125"/>
      <c r="J102" s="126">
        <f>J165</f>
        <v>0</v>
      </c>
      <c r="L102" s="123"/>
    </row>
    <row r="103" spans="1:31" s="2" customFormat="1" ht="21.75" hidden="1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6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6.9" hidden="1" customHeight="1">
      <c r="A104" s="33"/>
      <c r="B104" s="51"/>
      <c r="C104" s="52"/>
      <c r="D104" s="52"/>
      <c r="E104" s="52"/>
      <c r="F104" s="52"/>
      <c r="G104" s="52"/>
      <c r="H104" s="52"/>
      <c r="I104" s="52"/>
      <c r="J104" s="52"/>
      <c r="K104" s="52"/>
      <c r="L104" s="46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ht="10.199999999999999" hidden="1"/>
    <row r="106" spans="1:31" ht="10.199999999999999" hidden="1"/>
    <row r="107" spans="1:31" ht="10.199999999999999" hidden="1"/>
    <row r="108" spans="1:31" s="2" customFormat="1" ht="6.9" customHeight="1">
      <c r="A108" s="33"/>
      <c r="B108" s="53"/>
      <c r="C108" s="54"/>
      <c r="D108" s="54"/>
      <c r="E108" s="54"/>
      <c r="F108" s="54"/>
      <c r="G108" s="54"/>
      <c r="H108" s="54"/>
      <c r="I108" s="54"/>
      <c r="J108" s="54"/>
      <c r="K108" s="54"/>
      <c r="L108" s="46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24.9" customHeight="1">
      <c r="A109" s="33"/>
      <c r="B109" s="34"/>
      <c r="C109" s="22" t="s">
        <v>112</v>
      </c>
      <c r="D109" s="33"/>
      <c r="E109" s="33"/>
      <c r="F109" s="33"/>
      <c r="G109" s="33"/>
      <c r="H109" s="33"/>
      <c r="I109" s="33"/>
      <c r="J109" s="33"/>
      <c r="K109" s="33"/>
      <c r="L109" s="46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6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15</v>
      </c>
      <c r="D111" s="33"/>
      <c r="E111" s="33"/>
      <c r="F111" s="33"/>
      <c r="G111" s="33"/>
      <c r="H111" s="33"/>
      <c r="I111" s="33"/>
      <c r="J111" s="33"/>
      <c r="K111" s="33"/>
      <c r="L111" s="46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4.4" customHeight="1">
      <c r="A112" s="33"/>
      <c r="B112" s="34"/>
      <c r="C112" s="33"/>
      <c r="D112" s="33"/>
      <c r="E112" s="256" t="str">
        <f>E7</f>
        <v>Zvýšenie efektívnosti tepelnej ochrany kultúrneho domu Močenok</v>
      </c>
      <c r="F112" s="257"/>
      <c r="G112" s="257"/>
      <c r="H112" s="257"/>
      <c r="I112" s="33"/>
      <c r="J112" s="33"/>
      <c r="K112" s="33"/>
      <c r="L112" s="46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89</v>
      </c>
      <c r="D113" s="33"/>
      <c r="E113" s="33"/>
      <c r="F113" s="33"/>
      <c r="G113" s="33"/>
      <c r="H113" s="33"/>
      <c r="I113" s="33"/>
      <c r="J113" s="33"/>
      <c r="K113" s="33"/>
      <c r="L113" s="46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6" customHeight="1">
      <c r="A114" s="33"/>
      <c r="B114" s="34"/>
      <c r="C114" s="33"/>
      <c r="D114" s="33"/>
      <c r="E114" s="236" t="str">
        <f>E9</f>
        <v>B - Statické zabezpečenie základov</v>
      </c>
      <c r="F114" s="258"/>
      <c r="G114" s="258"/>
      <c r="H114" s="258"/>
      <c r="I114" s="33"/>
      <c r="J114" s="33"/>
      <c r="K114" s="33"/>
      <c r="L114" s="46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6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19</v>
      </c>
      <c r="D116" s="33"/>
      <c r="E116" s="33"/>
      <c r="F116" s="26" t="str">
        <f>F12</f>
        <v>Močenok</v>
      </c>
      <c r="G116" s="33"/>
      <c r="H116" s="33"/>
      <c r="I116" s="28" t="s">
        <v>21</v>
      </c>
      <c r="J116" s="59" t="str">
        <f>IF(J12="","",J12)</f>
        <v>3. 2. 2022</v>
      </c>
      <c r="K116" s="33"/>
      <c r="L116" s="46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6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6.4" customHeight="1">
      <c r="A118" s="33"/>
      <c r="B118" s="34"/>
      <c r="C118" s="28" t="s">
        <v>23</v>
      </c>
      <c r="D118" s="33"/>
      <c r="E118" s="33"/>
      <c r="F118" s="26" t="str">
        <f>E15</f>
        <v>Obec Močenok, Sv. Gorazda 629/82 Močenok</v>
      </c>
      <c r="G118" s="33"/>
      <c r="H118" s="33"/>
      <c r="I118" s="28" t="s">
        <v>29</v>
      </c>
      <c r="J118" s="31" t="str">
        <f>E21</f>
        <v>Ing. Ladislav Chatrnúch</v>
      </c>
      <c r="K118" s="33"/>
      <c r="L118" s="46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6" customHeight="1">
      <c r="A119" s="33"/>
      <c r="B119" s="34"/>
      <c r="C119" s="28" t="s">
        <v>27</v>
      </c>
      <c r="D119" s="33"/>
      <c r="E119" s="33"/>
      <c r="F119" s="26" t="str">
        <f>IF(E18="","",E18)</f>
        <v>Vyplň údaj</v>
      </c>
      <c r="G119" s="33"/>
      <c r="H119" s="33"/>
      <c r="I119" s="28" t="s">
        <v>32</v>
      </c>
      <c r="J119" s="31" t="str">
        <f>E24</f>
        <v xml:space="preserve"> </v>
      </c>
      <c r="K119" s="33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3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6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1" customFormat="1" ht="29.25" customHeight="1">
      <c r="A121" s="127"/>
      <c r="B121" s="128"/>
      <c r="C121" s="129" t="s">
        <v>113</v>
      </c>
      <c r="D121" s="130" t="s">
        <v>60</v>
      </c>
      <c r="E121" s="130" t="s">
        <v>56</v>
      </c>
      <c r="F121" s="130" t="s">
        <v>57</v>
      </c>
      <c r="G121" s="130" t="s">
        <v>114</v>
      </c>
      <c r="H121" s="130" t="s">
        <v>115</v>
      </c>
      <c r="I121" s="130" t="s">
        <v>116</v>
      </c>
      <c r="J121" s="131" t="s">
        <v>93</v>
      </c>
      <c r="K121" s="132" t="s">
        <v>117</v>
      </c>
      <c r="L121" s="133"/>
      <c r="M121" s="66" t="s">
        <v>1</v>
      </c>
      <c r="N121" s="67" t="s">
        <v>39</v>
      </c>
      <c r="O121" s="67" t="s">
        <v>118</v>
      </c>
      <c r="P121" s="67" t="s">
        <v>119</v>
      </c>
      <c r="Q121" s="67" t="s">
        <v>120</v>
      </c>
      <c r="R121" s="67" t="s">
        <v>121</v>
      </c>
      <c r="S121" s="67" t="s">
        <v>122</v>
      </c>
      <c r="T121" s="68" t="s">
        <v>123</v>
      </c>
      <c r="U121" s="127"/>
      <c r="V121" s="127"/>
      <c r="W121" s="127"/>
      <c r="X121" s="127"/>
      <c r="Y121" s="127"/>
      <c r="Z121" s="127"/>
      <c r="AA121" s="127"/>
      <c r="AB121" s="127"/>
      <c r="AC121" s="127"/>
      <c r="AD121" s="127"/>
      <c r="AE121" s="127"/>
    </row>
    <row r="122" spans="1:65" s="2" customFormat="1" ht="22.8" customHeight="1">
      <c r="A122" s="33"/>
      <c r="B122" s="34"/>
      <c r="C122" s="73" t="s">
        <v>94</v>
      </c>
      <c r="D122" s="33"/>
      <c r="E122" s="33"/>
      <c r="F122" s="33"/>
      <c r="G122" s="33"/>
      <c r="H122" s="33"/>
      <c r="I122" s="33"/>
      <c r="J122" s="134">
        <f>BK122</f>
        <v>0</v>
      </c>
      <c r="K122" s="33"/>
      <c r="L122" s="34"/>
      <c r="M122" s="69"/>
      <c r="N122" s="60"/>
      <c r="O122" s="70"/>
      <c r="P122" s="135">
        <f>P123</f>
        <v>0</v>
      </c>
      <c r="Q122" s="70"/>
      <c r="R122" s="135">
        <f>R123</f>
        <v>37.125432709999991</v>
      </c>
      <c r="S122" s="70"/>
      <c r="T122" s="136">
        <f>T123</f>
        <v>7.1676000000000002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74</v>
      </c>
      <c r="AU122" s="18" t="s">
        <v>95</v>
      </c>
      <c r="BK122" s="137">
        <f>BK123</f>
        <v>0</v>
      </c>
    </row>
    <row r="123" spans="1:65" s="12" customFormat="1" ht="25.95" customHeight="1">
      <c r="B123" s="138"/>
      <c r="D123" s="139" t="s">
        <v>74</v>
      </c>
      <c r="E123" s="140" t="s">
        <v>124</v>
      </c>
      <c r="F123" s="140" t="s">
        <v>125</v>
      </c>
      <c r="I123" s="141"/>
      <c r="J123" s="142">
        <f>BK123</f>
        <v>0</v>
      </c>
      <c r="L123" s="138"/>
      <c r="M123" s="143"/>
      <c r="N123" s="144"/>
      <c r="O123" s="144"/>
      <c r="P123" s="145">
        <f>P124+P136+P146+P151+P165</f>
        <v>0</v>
      </c>
      <c r="Q123" s="144"/>
      <c r="R123" s="145">
        <f>R124+R136+R146+R151+R165</f>
        <v>37.125432709999991</v>
      </c>
      <c r="S123" s="144"/>
      <c r="T123" s="146">
        <f>T124+T136+T146+T151+T165</f>
        <v>7.1676000000000002</v>
      </c>
      <c r="AR123" s="139" t="s">
        <v>83</v>
      </c>
      <c r="AT123" s="147" t="s">
        <v>74</v>
      </c>
      <c r="AU123" s="147" t="s">
        <v>75</v>
      </c>
      <c r="AY123" s="139" t="s">
        <v>126</v>
      </c>
      <c r="BK123" s="148">
        <f>BK124+BK136+BK146+BK151+BK165</f>
        <v>0</v>
      </c>
    </row>
    <row r="124" spans="1:65" s="12" customFormat="1" ht="22.8" customHeight="1">
      <c r="B124" s="138"/>
      <c r="D124" s="139" t="s">
        <v>74</v>
      </c>
      <c r="E124" s="149" t="s">
        <v>83</v>
      </c>
      <c r="F124" s="149" t="s">
        <v>692</v>
      </c>
      <c r="I124" s="141"/>
      <c r="J124" s="150">
        <f>BK124</f>
        <v>0</v>
      </c>
      <c r="L124" s="138"/>
      <c r="M124" s="143"/>
      <c r="N124" s="144"/>
      <c r="O124" s="144"/>
      <c r="P124" s="145">
        <f>SUM(P125:P135)</f>
        <v>0</v>
      </c>
      <c r="Q124" s="144"/>
      <c r="R124" s="145">
        <f>SUM(R125:R135)</f>
        <v>0</v>
      </c>
      <c r="S124" s="144"/>
      <c r="T124" s="146">
        <f>SUM(T125:T135)</f>
        <v>7.1676000000000002</v>
      </c>
      <c r="AR124" s="139" t="s">
        <v>83</v>
      </c>
      <c r="AT124" s="147" t="s">
        <v>74</v>
      </c>
      <c r="AU124" s="147" t="s">
        <v>83</v>
      </c>
      <c r="AY124" s="139" t="s">
        <v>126</v>
      </c>
      <c r="BK124" s="148">
        <f>SUM(BK125:BK135)</f>
        <v>0</v>
      </c>
    </row>
    <row r="125" spans="1:65" s="2" customFormat="1" ht="22.2" customHeight="1">
      <c r="A125" s="33"/>
      <c r="B125" s="151"/>
      <c r="C125" s="152" t="s">
        <v>83</v>
      </c>
      <c r="D125" s="152" t="s">
        <v>129</v>
      </c>
      <c r="E125" s="153" t="s">
        <v>693</v>
      </c>
      <c r="F125" s="154" t="s">
        <v>694</v>
      </c>
      <c r="G125" s="155" t="s">
        <v>138</v>
      </c>
      <c r="H125" s="156">
        <v>39.6</v>
      </c>
      <c r="I125" s="157"/>
      <c r="J125" s="158">
        <f>ROUND(I125*H125,2)</f>
        <v>0</v>
      </c>
      <c r="K125" s="159"/>
      <c r="L125" s="34"/>
      <c r="M125" s="160" t="s">
        <v>1</v>
      </c>
      <c r="N125" s="161" t="s">
        <v>41</v>
      </c>
      <c r="O125" s="62"/>
      <c r="P125" s="162">
        <f>O125*H125</f>
        <v>0</v>
      </c>
      <c r="Q125" s="162">
        <v>0</v>
      </c>
      <c r="R125" s="162">
        <f>Q125*H125</f>
        <v>0</v>
      </c>
      <c r="S125" s="162">
        <v>0.18099999999999999</v>
      </c>
      <c r="T125" s="163">
        <f>S125*H125</f>
        <v>7.1676000000000002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4" t="s">
        <v>133</v>
      </c>
      <c r="AT125" s="164" t="s">
        <v>129</v>
      </c>
      <c r="AU125" s="164" t="s">
        <v>134</v>
      </c>
      <c r="AY125" s="18" t="s">
        <v>126</v>
      </c>
      <c r="BE125" s="165">
        <f>IF(N125="základná",J125,0)</f>
        <v>0</v>
      </c>
      <c r="BF125" s="165">
        <f>IF(N125="znížená",J125,0)</f>
        <v>0</v>
      </c>
      <c r="BG125" s="165">
        <f>IF(N125="zákl. prenesená",J125,0)</f>
        <v>0</v>
      </c>
      <c r="BH125" s="165">
        <f>IF(N125="zníž. prenesená",J125,0)</f>
        <v>0</v>
      </c>
      <c r="BI125" s="165">
        <f>IF(N125="nulová",J125,0)</f>
        <v>0</v>
      </c>
      <c r="BJ125" s="18" t="s">
        <v>134</v>
      </c>
      <c r="BK125" s="165">
        <f>ROUND(I125*H125,2)</f>
        <v>0</v>
      </c>
      <c r="BL125" s="18" t="s">
        <v>133</v>
      </c>
      <c r="BM125" s="164" t="s">
        <v>695</v>
      </c>
    </row>
    <row r="126" spans="1:65" s="14" customFormat="1" ht="10.199999999999999">
      <c r="B126" s="174"/>
      <c r="D126" s="167" t="s">
        <v>140</v>
      </c>
      <c r="E126" s="175" t="s">
        <v>1</v>
      </c>
      <c r="F126" s="176" t="s">
        <v>696</v>
      </c>
      <c r="H126" s="177">
        <v>39.6</v>
      </c>
      <c r="I126" s="178"/>
      <c r="L126" s="174"/>
      <c r="M126" s="179"/>
      <c r="N126" s="180"/>
      <c r="O126" s="180"/>
      <c r="P126" s="180"/>
      <c r="Q126" s="180"/>
      <c r="R126" s="180"/>
      <c r="S126" s="180"/>
      <c r="T126" s="181"/>
      <c r="AT126" s="175" t="s">
        <v>140</v>
      </c>
      <c r="AU126" s="175" t="s">
        <v>134</v>
      </c>
      <c r="AV126" s="14" t="s">
        <v>134</v>
      </c>
      <c r="AW126" s="14" t="s">
        <v>31</v>
      </c>
      <c r="AX126" s="14" t="s">
        <v>75</v>
      </c>
      <c r="AY126" s="175" t="s">
        <v>126</v>
      </c>
    </row>
    <row r="127" spans="1:65" s="15" customFormat="1" ht="10.199999999999999">
      <c r="B127" s="182"/>
      <c r="D127" s="167" t="s">
        <v>140</v>
      </c>
      <c r="E127" s="183" t="s">
        <v>1</v>
      </c>
      <c r="F127" s="184" t="s">
        <v>148</v>
      </c>
      <c r="H127" s="185">
        <v>39.6</v>
      </c>
      <c r="I127" s="186"/>
      <c r="L127" s="182"/>
      <c r="M127" s="187"/>
      <c r="N127" s="188"/>
      <c r="O127" s="188"/>
      <c r="P127" s="188"/>
      <c r="Q127" s="188"/>
      <c r="R127" s="188"/>
      <c r="S127" s="188"/>
      <c r="T127" s="189"/>
      <c r="AT127" s="183" t="s">
        <v>140</v>
      </c>
      <c r="AU127" s="183" t="s">
        <v>134</v>
      </c>
      <c r="AV127" s="15" t="s">
        <v>133</v>
      </c>
      <c r="AW127" s="15" t="s">
        <v>31</v>
      </c>
      <c r="AX127" s="15" t="s">
        <v>83</v>
      </c>
      <c r="AY127" s="183" t="s">
        <v>126</v>
      </c>
    </row>
    <row r="128" spans="1:65" s="2" customFormat="1" ht="22.2" customHeight="1">
      <c r="A128" s="33"/>
      <c r="B128" s="151"/>
      <c r="C128" s="152" t="s">
        <v>134</v>
      </c>
      <c r="D128" s="152" t="s">
        <v>129</v>
      </c>
      <c r="E128" s="153" t="s">
        <v>697</v>
      </c>
      <c r="F128" s="154" t="s">
        <v>698</v>
      </c>
      <c r="G128" s="155" t="s">
        <v>339</v>
      </c>
      <c r="H128" s="156">
        <v>28.8</v>
      </c>
      <c r="I128" s="157"/>
      <c r="J128" s="158">
        <f>ROUND(I128*H128,2)</f>
        <v>0</v>
      </c>
      <c r="K128" s="159"/>
      <c r="L128" s="34"/>
      <c r="M128" s="160" t="s">
        <v>1</v>
      </c>
      <c r="N128" s="161" t="s">
        <v>41</v>
      </c>
      <c r="O128" s="62"/>
      <c r="P128" s="162">
        <f>O128*H128</f>
        <v>0</v>
      </c>
      <c r="Q128" s="162">
        <v>0</v>
      </c>
      <c r="R128" s="162">
        <f>Q128*H128</f>
        <v>0</v>
      </c>
      <c r="S128" s="162">
        <v>0</v>
      </c>
      <c r="T128" s="163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4" t="s">
        <v>133</v>
      </c>
      <c r="AT128" s="164" t="s">
        <v>129</v>
      </c>
      <c r="AU128" s="164" t="s">
        <v>134</v>
      </c>
      <c r="AY128" s="18" t="s">
        <v>126</v>
      </c>
      <c r="BE128" s="165">
        <f>IF(N128="základná",J128,0)</f>
        <v>0</v>
      </c>
      <c r="BF128" s="165">
        <f>IF(N128="znížená",J128,0)</f>
        <v>0</v>
      </c>
      <c r="BG128" s="165">
        <f>IF(N128="zákl. prenesená",J128,0)</f>
        <v>0</v>
      </c>
      <c r="BH128" s="165">
        <f>IF(N128="zníž. prenesená",J128,0)</f>
        <v>0</v>
      </c>
      <c r="BI128" s="165">
        <f>IF(N128="nulová",J128,0)</f>
        <v>0</v>
      </c>
      <c r="BJ128" s="18" t="s">
        <v>134</v>
      </c>
      <c r="BK128" s="165">
        <f>ROUND(I128*H128,2)</f>
        <v>0</v>
      </c>
      <c r="BL128" s="18" t="s">
        <v>133</v>
      </c>
      <c r="BM128" s="164" t="s">
        <v>699</v>
      </c>
    </row>
    <row r="129" spans="1:65" s="14" customFormat="1" ht="10.199999999999999">
      <c r="B129" s="174"/>
      <c r="D129" s="167" t="s">
        <v>140</v>
      </c>
      <c r="E129" s="175" t="s">
        <v>1</v>
      </c>
      <c r="F129" s="176" t="s">
        <v>700</v>
      </c>
      <c r="H129" s="177">
        <v>28.8</v>
      </c>
      <c r="I129" s="178"/>
      <c r="L129" s="174"/>
      <c r="M129" s="179"/>
      <c r="N129" s="180"/>
      <c r="O129" s="180"/>
      <c r="P129" s="180"/>
      <c r="Q129" s="180"/>
      <c r="R129" s="180"/>
      <c r="S129" s="180"/>
      <c r="T129" s="181"/>
      <c r="AT129" s="175" t="s">
        <v>140</v>
      </c>
      <c r="AU129" s="175" t="s">
        <v>134</v>
      </c>
      <c r="AV129" s="14" t="s">
        <v>134</v>
      </c>
      <c r="AW129" s="14" t="s">
        <v>31</v>
      </c>
      <c r="AX129" s="14" t="s">
        <v>75</v>
      </c>
      <c r="AY129" s="175" t="s">
        <v>126</v>
      </c>
    </row>
    <row r="130" spans="1:65" s="15" customFormat="1" ht="10.199999999999999">
      <c r="B130" s="182"/>
      <c r="D130" s="167" t="s">
        <v>140</v>
      </c>
      <c r="E130" s="183" t="s">
        <v>1</v>
      </c>
      <c r="F130" s="184" t="s">
        <v>148</v>
      </c>
      <c r="H130" s="185">
        <v>28.8</v>
      </c>
      <c r="I130" s="186"/>
      <c r="L130" s="182"/>
      <c r="M130" s="187"/>
      <c r="N130" s="188"/>
      <c r="O130" s="188"/>
      <c r="P130" s="188"/>
      <c r="Q130" s="188"/>
      <c r="R130" s="188"/>
      <c r="S130" s="188"/>
      <c r="T130" s="189"/>
      <c r="AT130" s="183" t="s">
        <v>140</v>
      </c>
      <c r="AU130" s="183" t="s">
        <v>134</v>
      </c>
      <c r="AV130" s="15" t="s">
        <v>133</v>
      </c>
      <c r="AW130" s="15" t="s">
        <v>31</v>
      </c>
      <c r="AX130" s="15" t="s">
        <v>83</v>
      </c>
      <c r="AY130" s="183" t="s">
        <v>126</v>
      </c>
    </row>
    <row r="131" spans="1:65" s="2" customFormat="1" ht="22.2" customHeight="1">
      <c r="A131" s="33"/>
      <c r="B131" s="151"/>
      <c r="C131" s="152" t="s">
        <v>127</v>
      </c>
      <c r="D131" s="152" t="s">
        <v>129</v>
      </c>
      <c r="E131" s="153" t="s">
        <v>701</v>
      </c>
      <c r="F131" s="154" t="s">
        <v>702</v>
      </c>
      <c r="G131" s="155" t="s">
        <v>339</v>
      </c>
      <c r="H131" s="156">
        <v>14.4</v>
      </c>
      <c r="I131" s="157"/>
      <c r="J131" s="158">
        <f>ROUND(I131*H131,2)</f>
        <v>0</v>
      </c>
      <c r="K131" s="159"/>
      <c r="L131" s="34"/>
      <c r="M131" s="160" t="s">
        <v>1</v>
      </c>
      <c r="N131" s="161" t="s">
        <v>41</v>
      </c>
      <c r="O131" s="62"/>
      <c r="P131" s="162">
        <f>O131*H131</f>
        <v>0</v>
      </c>
      <c r="Q131" s="162">
        <v>0</v>
      </c>
      <c r="R131" s="162">
        <f>Q131*H131</f>
        <v>0</v>
      </c>
      <c r="S131" s="162">
        <v>0</v>
      </c>
      <c r="T131" s="163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4" t="s">
        <v>133</v>
      </c>
      <c r="AT131" s="164" t="s">
        <v>129</v>
      </c>
      <c r="AU131" s="164" t="s">
        <v>134</v>
      </c>
      <c r="AY131" s="18" t="s">
        <v>126</v>
      </c>
      <c r="BE131" s="165">
        <f>IF(N131="základná",J131,0)</f>
        <v>0</v>
      </c>
      <c r="BF131" s="165">
        <f>IF(N131="znížená",J131,0)</f>
        <v>0</v>
      </c>
      <c r="BG131" s="165">
        <f>IF(N131="zákl. prenesená",J131,0)</f>
        <v>0</v>
      </c>
      <c r="BH131" s="165">
        <f>IF(N131="zníž. prenesená",J131,0)</f>
        <v>0</v>
      </c>
      <c r="BI131" s="165">
        <f>IF(N131="nulová",J131,0)</f>
        <v>0</v>
      </c>
      <c r="BJ131" s="18" t="s">
        <v>134</v>
      </c>
      <c r="BK131" s="165">
        <f>ROUND(I131*H131,2)</f>
        <v>0</v>
      </c>
      <c r="BL131" s="18" t="s">
        <v>133</v>
      </c>
      <c r="BM131" s="164" t="s">
        <v>703</v>
      </c>
    </row>
    <row r="132" spans="1:65" s="2" customFormat="1" ht="14.4" customHeight="1">
      <c r="A132" s="33"/>
      <c r="B132" s="151"/>
      <c r="C132" s="152" t="s">
        <v>133</v>
      </c>
      <c r="D132" s="152" t="s">
        <v>129</v>
      </c>
      <c r="E132" s="153" t="s">
        <v>704</v>
      </c>
      <c r="F132" s="154" t="s">
        <v>705</v>
      </c>
      <c r="G132" s="155" t="s">
        <v>339</v>
      </c>
      <c r="H132" s="156">
        <v>28.8</v>
      </c>
      <c r="I132" s="157"/>
      <c r="J132" s="158">
        <f>ROUND(I132*H132,2)</f>
        <v>0</v>
      </c>
      <c r="K132" s="159"/>
      <c r="L132" s="34"/>
      <c r="M132" s="160" t="s">
        <v>1</v>
      </c>
      <c r="N132" s="161" t="s">
        <v>41</v>
      </c>
      <c r="O132" s="62"/>
      <c r="P132" s="162">
        <f>O132*H132</f>
        <v>0</v>
      </c>
      <c r="Q132" s="162">
        <v>0</v>
      </c>
      <c r="R132" s="162">
        <f>Q132*H132</f>
        <v>0</v>
      </c>
      <c r="S132" s="162">
        <v>0</v>
      </c>
      <c r="T132" s="163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4" t="s">
        <v>133</v>
      </c>
      <c r="AT132" s="164" t="s">
        <v>129</v>
      </c>
      <c r="AU132" s="164" t="s">
        <v>134</v>
      </c>
      <c r="AY132" s="18" t="s">
        <v>126</v>
      </c>
      <c r="BE132" s="165">
        <f>IF(N132="základná",J132,0)</f>
        <v>0</v>
      </c>
      <c r="BF132" s="165">
        <f>IF(N132="znížená",J132,0)</f>
        <v>0</v>
      </c>
      <c r="BG132" s="165">
        <f>IF(N132="zákl. prenesená",J132,0)</f>
        <v>0</v>
      </c>
      <c r="BH132" s="165">
        <f>IF(N132="zníž. prenesená",J132,0)</f>
        <v>0</v>
      </c>
      <c r="BI132" s="165">
        <f>IF(N132="nulová",J132,0)</f>
        <v>0</v>
      </c>
      <c r="BJ132" s="18" t="s">
        <v>134</v>
      </c>
      <c r="BK132" s="165">
        <f>ROUND(I132*H132,2)</f>
        <v>0</v>
      </c>
      <c r="BL132" s="18" t="s">
        <v>133</v>
      </c>
      <c r="BM132" s="164" t="s">
        <v>706</v>
      </c>
    </row>
    <row r="133" spans="1:65" s="2" customFormat="1" ht="22.2" customHeight="1">
      <c r="A133" s="33"/>
      <c r="B133" s="151"/>
      <c r="C133" s="152" t="s">
        <v>164</v>
      </c>
      <c r="D133" s="152" t="s">
        <v>129</v>
      </c>
      <c r="E133" s="153" t="s">
        <v>707</v>
      </c>
      <c r="F133" s="154" t="s">
        <v>708</v>
      </c>
      <c r="G133" s="155" t="s">
        <v>339</v>
      </c>
      <c r="H133" s="156">
        <v>14.4</v>
      </c>
      <c r="I133" s="157"/>
      <c r="J133" s="158">
        <f>ROUND(I133*H133,2)</f>
        <v>0</v>
      </c>
      <c r="K133" s="159"/>
      <c r="L133" s="34"/>
      <c r="M133" s="160" t="s">
        <v>1</v>
      </c>
      <c r="N133" s="161" t="s">
        <v>41</v>
      </c>
      <c r="O133" s="62"/>
      <c r="P133" s="162">
        <f>O133*H133</f>
        <v>0</v>
      </c>
      <c r="Q133" s="162">
        <v>0</v>
      </c>
      <c r="R133" s="162">
        <f>Q133*H133</f>
        <v>0</v>
      </c>
      <c r="S133" s="162">
        <v>0</v>
      </c>
      <c r="T133" s="163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4" t="s">
        <v>133</v>
      </c>
      <c r="AT133" s="164" t="s">
        <v>129</v>
      </c>
      <c r="AU133" s="164" t="s">
        <v>134</v>
      </c>
      <c r="AY133" s="18" t="s">
        <v>126</v>
      </c>
      <c r="BE133" s="165">
        <f>IF(N133="základná",J133,0)</f>
        <v>0</v>
      </c>
      <c r="BF133" s="165">
        <f>IF(N133="znížená",J133,0)</f>
        <v>0</v>
      </c>
      <c r="BG133" s="165">
        <f>IF(N133="zákl. prenesená",J133,0)</f>
        <v>0</v>
      </c>
      <c r="BH133" s="165">
        <f>IF(N133="zníž. prenesená",J133,0)</f>
        <v>0</v>
      </c>
      <c r="BI133" s="165">
        <f>IF(N133="nulová",J133,0)</f>
        <v>0</v>
      </c>
      <c r="BJ133" s="18" t="s">
        <v>134</v>
      </c>
      <c r="BK133" s="165">
        <f>ROUND(I133*H133,2)</f>
        <v>0</v>
      </c>
      <c r="BL133" s="18" t="s">
        <v>133</v>
      </c>
      <c r="BM133" s="164" t="s">
        <v>709</v>
      </c>
    </row>
    <row r="134" spans="1:65" s="14" customFormat="1" ht="10.199999999999999">
      <c r="B134" s="174"/>
      <c r="D134" s="167" t="s">
        <v>140</v>
      </c>
      <c r="E134" s="175" t="s">
        <v>1</v>
      </c>
      <c r="F134" s="176" t="s">
        <v>710</v>
      </c>
      <c r="H134" s="177">
        <v>14.4</v>
      </c>
      <c r="I134" s="178"/>
      <c r="L134" s="174"/>
      <c r="M134" s="179"/>
      <c r="N134" s="180"/>
      <c r="O134" s="180"/>
      <c r="P134" s="180"/>
      <c r="Q134" s="180"/>
      <c r="R134" s="180"/>
      <c r="S134" s="180"/>
      <c r="T134" s="181"/>
      <c r="AT134" s="175" t="s">
        <v>140</v>
      </c>
      <c r="AU134" s="175" t="s">
        <v>134</v>
      </c>
      <c r="AV134" s="14" t="s">
        <v>134</v>
      </c>
      <c r="AW134" s="14" t="s">
        <v>31</v>
      </c>
      <c r="AX134" s="14" t="s">
        <v>75</v>
      </c>
      <c r="AY134" s="175" t="s">
        <v>126</v>
      </c>
    </row>
    <row r="135" spans="1:65" s="15" customFormat="1" ht="10.199999999999999">
      <c r="B135" s="182"/>
      <c r="D135" s="167" t="s">
        <v>140</v>
      </c>
      <c r="E135" s="183" t="s">
        <v>1</v>
      </c>
      <c r="F135" s="184" t="s">
        <v>148</v>
      </c>
      <c r="H135" s="185">
        <v>14.4</v>
      </c>
      <c r="I135" s="186"/>
      <c r="L135" s="182"/>
      <c r="M135" s="187"/>
      <c r="N135" s="188"/>
      <c r="O135" s="188"/>
      <c r="P135" s="188"/>
      <c r="Q135" s="188"/>
      <c r="R135" s="188"/>
      <c r="S135" s="188"/>
      <c r="T135" s="189"/>
      <c r="AT135" s="183" t="s">
        <v>140</v>
      </c>
      <c r="AU135" s="183" t="s">
        <v>134</v>
      </c>
      <c r="AV135" s="15" t="s">
        <v>133</v>
      </c>
      <c r="AW135" s="15" t="s">
        <v>31</v>
      </c>
      <c r="AX135" s="15" t="s">
        <v>83</v>
      </c>
      <c r="AY135" s="183" t="s">
        <v>126</v>
      </c>
    </row>
    <row r="136" spans="1:65" s="12" customFormat="1" ht="22.8" customHeight="1">
      <c r="B136" s="138"/>
      <c r="D136" s="139" t="s">
        <v>74</v>
      </c>
      <c r="E136" s="149" t="s">
        <v>134</v>
      </c>
      <c r="F136" s="149" t="s">
        <v>711</v>
      </c>
      <c r="I136" s="141"/>
      <c r="J136" s="150">
        <f>BK136</f>
        <v>0</v>
      </c>
      <c r="L136" s="138"/>
      <c r="M136" s="143"/>
      <c r="N136" s="144"/>
      <c r="O136" s="144"/>
      <c r="P136" s="145">
        <f>SUM(P137:P145)</f>
        <v>0</v>
      </c>
      <c r="Q136" s="144"/>
      <c r="R136" s="145">
        <f>SUM(R137:R145)</f>
        <v>15.135520709999998</v>
      </c>
      <c r="S136" s="144"/>
      <c r="T136" s="146">
        <f>SUM(T137:T145)</f>
        <v>0</v>
      </c>
      <c r="AR136" s="139" t="s">
        <v>83</v>
      </c>
      <c r="AT136" s="147" t="s">
        <v>74</v>
      </c>
      <c r="AU136" s="147" t="s">
        <v>83</v>
      </c>
      <c r="AY136" s="139" t="s">
        <v>126</v>
      </c>
      <c r="BK136" s="148">
        <f>SUM(BK137:BK145)</f>
        <v>0</v>
      </c>
    </row>
    <row r="137" spans="1:65" s="2" customFormat="1" ht="22.2" customHeight="1">
      <c r="A137" s="33"/>
      <c r="B137" s="151"/>
      <c r="C137" s="152" t="s">
        <v>159</v>
      </c>
      <c r="D137" s="152" t="s">
        <v>129</v>
      </c>
      <c r="E137" s="153" t="s">
        <v>712</v>
      </c>
      <c r="F137" s="154" t="s">
        <v>713</v>
      </c>
      <c r="G137" s="155" t="s">
        <v>339</v>
      </c>
      <c r="H137" s="156">
        <v>6.7320000000000002</v>
      </c>
      <c r="I137" s="157"/>
      <c r="J137" s="158">
        <f>ROUND(I137*H137,2)</f>
        <v>0</v>
      </c>
      <c r="K137" s="159"/>
      <c r="L137" s="34"/>
      <c r="M137" s="160" t="s">
        <v>1</v>
      </c>
      <c r="N137" s="161" t="s">
        <v>41</v>
      </c>
      <c r="O137" s="62"/>
      <c r="P137" s="162">
        <f>O137*H137</f>
        <v>0</v>
      </c>
      <c r="Q137" s="162">
        <v>2.2151299999999998</v>
      </c>
      <c r="R137" s="162">
        <f>Q137*H137</f>
        <v>14.912255159999999</v>
      </c>
      <c r="S137" s="162">
        <v>0</v>
      </c>
      <c r="T137" s="163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4" t="s">
        <v>133</v>
      </c>
      <c r="AT137" s="164" t="s">
        <v>129</v>
      </c>
      <c r="AU137" s="164" t="s">
        <v>134</v>
      </c>
      <c r="AY137" s="18" t="s">
        <v>126</v>
      </c>
      <c r="BE137" s="165">
        <f>IF(N137="základná",J137,0)</f>
        <v>0</v>
      </c>
      <c r="BF137" s="165">
        <f>IF(N137="znížená",J137,0)</f>
        <v>0</v>
      </c>
      <c r="BG137" s="165">
        <f>IF(N137="zákl. prenesená",J137,0)</f>
        <v>0</v>
      </c>
      <c r="BH137" s="165">
        <f>IF(N137="zníž. prenesená",J137,0)</f>
        <v>0</v>
      </c>
      <c r="BI137" s="165">
        <f>IF(N137="nulová",J137,0)</f>
        <v>0</v>
      </c>
      <c r="BJ137" s="18" t="s">
        <v>134</v>
      </c>
      <c r="BK137" s="165">
        <f>ROUND(I137*H137,2)</f>
        <v>0</v>
      </c>
      <c r="BL137" s="18" t="s">
        <v>133</v>
      </c>
      <c r="BM137" s="164" t="s">
        <v>714</v>
      </c>
    </row>
    <row r="138" spans="1:65" s="14" customFormat="1" ht="10.199999999999999">
      <c r="B138" s="174"/>
      <c r="D138" s="167" t="s">
        <v>140</v>
      </c>
      <c r="E138" s="175" t="s">
        <v>1</v>
      </c>
      <c r="F138" s="176" t="s">
        <v>715</v>
      </c>
      <c r="H138" s="177">
        <v>6.7320000000000002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75" t="s">
        <v>140</v>
      </c>
      <c r="AU138" s="175" t="s">
        <v>134</v>
      </c>
      <c r="AV138" s="14" t="s">
        <v>134</v>
      </c>
      <c r="AW138" s="14" t="s">
        <v>31</v>
      </c>
      <c r="AX138" s="14" t="s">
        <v>75</v>
      </c>
      <c r="AY138" s="175" t="s">
        <v>126</v>
      </c>
    </row>
    <row r="139" spans="1:65" s="15" customFormat="1" ht="10.199999999999999">
      <c r="B139" s="182"/>
      <c r="D139" s="167" t="s">
        <v>140</v>
      </c>
      <c r="E139" s="183" t="s">
        <v>1</v>
      </c>
      <c r="F139" s="184" t="s">
        <v>148</v>
      </c>
      <c r="H139" s="185">
        <v>6.7320000000000002</v>
      </c>
      <c r="I139" s="186"/>
      <c r="L139" s="182"/>
      <c r="M139" s="187"/>
      <c r="N139" s="188"/>
      <c r="O139" s="188"/>
      <c r="P139" s="188"/>
      <c r="Q139" s="188"/>
      <c r="R139" s="188"/>
      <c r="S139" s="188"/>
      <c r="T139" s="189"/>
      <c r="AT139" s="183" t="s">
        <v>140</v>
      </c>
      <c r="AU139" s="183" t="s">
        <v>134</v>
      </c>
      <c r="AV139" s="15" t="s">
        <v>133</v>
      </c>
      <c r="AW139" s="15" t="s">
        <v>31</v>
      </c>
      <c r="AX139" s="15" t="s">
        <v>83</v>
      </c>
      <c r="AY139" s="183" t="s">
        <v>126</v>
      </c>
    </row>
    <row r="140" spans="1:65" s="2" customFormat="1" ht="14.4" customHeight="1">
      <c r="A140" s="33"/>
      <c r="B140" s="151"/>
      <c r="C140" s="152" t="s">
        <v>173</v>
      </c>
      <c r="D140" s="152" t="s">
        <v>129</v>
      </c>
      <c r="E140" s="153" t="s">
        <v>716</v>
      </c>
      <c r="F140" s="154" t="s">
        <v>717</v>
      </c>
      <c r="G140" s="155" t="s">
        <v>138</v>
      </c>
      <c r="H140" s="156">
        <v>10.199999999999999</v>
      </c>
      <c r="I140" s="157"/>
      <c r="J140" s="158">
        <f>ROUND(I140*H140,2)</f>
        <v>0</v>
      </c>
      <c r="K140" s="159"/>
      <c r="L140" s="34"/>
      <c r="M140" s="160" t="s">
        <v>1</v>
      </c>
      <c r="N140" s="161" t="s">
        <v>41</v>
      </c>
      <c r="O140" s="62"/>
      <c r="P140" s="162">
        <f>O140*H140</f>
        <v>0</v>
      </c>
      <c r="Q140" s="162">
        <v>1.0999999999999999E-2</v>
      </c>
      <c r="R140" s="162">
        <f>Q140*H140</f>
        <v>0.11219999999999998</v>
      </c>
      <c r="S140" s="162">
        <v>0</v>
      </c>
      <c r="T140" s="163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4" t="s">
        <v>133</v>
      </c>
      <c r="AT140" s="164" t="s">
        <v>129</v>
      </c>
      <c r="AU140" s="164" t="s">
        <v>134</v>
      </c>
      <c r="AY140" s="18" t="s">
        <v>126</v>
      </c>
      <c r="BE140" s="165">
        <f>IF(N140="základná",J140,0)</f>
        <v>0</v>
      </c>
      <c r="BF140" s="165">
        <f>IF(N140="znížená",J140,0)</f>
        <v>0</v>
      </c>
      <c r="BG140" s="165">
        <f>IF(N140="zákl. prenesená",J140,0)</f>
        <v>0</v>
      </c>
      <c r="BH140" s="165">
        <f>IF(N140="zníž. prenesená",J140,0)</f>
        <v>0</v>
      </c>
      <c r="BI140" s="165">
        <f>IF(N140="nulová",J140,0)</f>
        <v>0</v>
      </c>
      <c r="BJ140" s="18" t="s">
        <v>134</v>
      </c>
      <c r="BK140" s="165">
        <f>ROUND(I140*H140,2)</f>
        <v>0</v>
      </c>
      <c r="BL140" s="18" t="s">
        <v>133</v>
      </c>
      <c r="BM140" s="164" t="s">
        <v>718</v>
      </c>
    </row>
    <row r="141" spans="1:65" s="14" customFormat="1" ht="10.199999999999999">
      <c r="B141" s="174"/>
      <c r="D141" s="167" t="s">
        <v>140</v>
      </c>
      <c r="E141" s="175" t="s">
        <v>1</v>
      </c>
      <c r="F141" s="176" t="s">
        <v>719</v>
      </c>
      <c r="H141" s="177">
        <v>10.199999999999999</v>
      </c>
      <c r="I141" s="178"/>
      <c r="L141" s="174"/>
      <c r="M141" s="179"/>
      <c r="N141" s="180"/>
      <c r="O141" s="180"/>
      <c r="P141" s="180"/>
      <c r="Q141" s="180"/>
      <c r="R141" s="180"/>
      <c r="S141" s="180"/>
      <c r="T141" s="181"/>
      <c r="AT141" s="175" t="s">
        <v>140</v>
      </c>
      <c r="AU141" s="175" t="s">
        <v>134</v>
      </c>
      <c r="AV141" s="14" t="s">
        <v>134</v>
      </c>
      <c r="AW141" s="14" t="s">
        <v>31</v>
      </c>
      <c r="AX141" s="14" t="s">
        <v>75</v>
      </c>
      <c r="AY141" s="175" t="s">
        <v>126</v>
      </c>
    </row>
    <row r="142" spans="1:65" s="15" customFormat="1" ht="10.199999999999999">
      <c r="B142" s="182"/>
      <c r="D142" s="167" t="s">
        <v>140</v>
      </c>
      <c r="E142" s="183" t="s">
        <v>1</v>
      </c>
      <c r="F142" s="184" t="s">
        <v>148</v>
      </c>
      <c r="H142" s="185">
        <v>10.199999999999999</v>
      </c>
      <c r="I142" s="186"/>
      <c r="L142" s="182"/>
      <c r="M142" s="187"/>
      <c r="N142" s="188"/>
      <c r="O142" s="188"/>
      <c r="P142" s="188"/>
      <c r="Q142" s="188"/>
      <c r="R142" s="188"/>
      <c r="S142" s="188"/>
      <c r="T142" s="189"/>
      <c r="AT142" s="183" t="s">
        <v>140</v>
      </c>
      <c r="AU142" s="183" t="s">
        <v>134</v>
      </c>
      <c r="AV142" s="15" t="s">
        <v>133</v>
      </c>
      <c r="AW142" s="15" t="s">
        <v>31</v>
      </c>
      <c r="AX142" s="15" t="s">
        <v>83</v>
      </c>
      <c r="AY142" s="183" t="s">
        <v>126</v>
      </c>
    </row>
    <row r="143" spans="1:65" s="2" customFormat="1" ht="14.4" customHeight="1">
      <c r="A143" s="33"/>
      <c r="B143" s="151"/>
      <c r="C143" s="152" t="s">
        <v>177</v>
      </c>
      <c r="D143" s="152" t="s">
        <v>129</v>
      </c>
      <c r="E143" s="153" t="s">
        <v>720</v>
      </c>
      <c r="F143" s="154" t="s">
        <v>721</v>
      </c>
      <c r="G143" s="155" t="s">
        <v>132</v>
      </c>
      <c r="H143" s="156">
        <v>0.109</v>
      </c>
      <c r="I143" s="157"/>
      <c r="J143" s="158">
        <f>ROUND(I143*H143,2)</f>
        <v>0</v>
      </c>
      <c r="K143" s="159"/>
      <c r="L143" s="34"/>
      <c r="M143" s="160" t="s">
        <v>1</v>
      </c>
      <c r="N143" s="161" t="s">
        <v>41</v>
      </c>
      <c r="O143" s="62"/>
      <c r="P143" s="162">
        <f>O143*H143</f>
        <v>0</v>
      </c>
      <c r="Q143" s="162">
        <v>1.01895</v>
      </c>
      <c r="R143" s="162">
        <f>Q143*H143</f>
        <v>0.11106555</v>
      </c>
      <c r="S143" s="162">
        <v>0</v>
      </c>
      <c r="T143" s="163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4" t="s">
        <v>133</v>
      </c>
      <c r="AT143" s="164" t="s">
        <v>129</v>
      </c>
      <c r="AU143" s="164" t="s">
        <v>134</v>
      </c>
      <c r="AY143" s="18" t="s">
        <v>126</v>
      </c>
      <c r="BE143" s="165">
        <f>IF(N143="základná",J143,0)</f>
        <v>0</v>
      </c>
      <c r="BF143" s="165">
        <f>IF(N143="znížená",J143,0)</f>
        <v>0</v>
      </c>
      <c r="BG143" s="165">
        <f>IF(N143="zákl. prenesená",J143,0)</f>
        <v>0</v>
      </c>
      <c r="BH143" s="165">
        <f>IF(N143="zníž. prenesená",J143,0)</f>
        <v>0</v>
      </c>
      <c r="BI143" s="165">
        <f>IF(N143="nulová",J143,0)</f>
        <v>0</v>
      </c>
      <c r="BJ143" s="18" t="s">
        <v>134</v>
      </c>
      <c r="BK143" s="165">
        <f>ROUND(I143*H143,2)</f>
        <v>0</v>
      </c>
      <c r="BL143" s="18" t="s">
        <v>133</v>
      </c>
      <c r="BM143" s="164" t="s">
        <v>722</v>
      </c>
    </row>
    <row r="144" spans="1:65" s="14" customFormat="1" ht="10.199999999999999">
      <c r="B144" s="174"/>
      <c r="D144" s="167" t="s">
        <v>140</v>
      </c>
      <c r="E144" s="175" t="s">
        <v>1</v>
      </c>
      <c r="F144" s="176" t="s">
        <v>723</v>
      </c>
      <c r="H144" s="177">
        <v>0.109</v>
      </c>
      <c r="I144" s="178"/>
      <c r="L144" s="174"/>
      <c r="M144" s="179"/>
      <c r="N144" s="180"/>
      <c r="O144" s="180"/>
      <c r="P144" s="180"/>
      <c r="Q144" s="180"/>
      <c r="R144" s="180"/>
      <c r="S144" s="180"/>
      <c r="T144" s="181"/>
      <c r="AT144" s="175" t="s">
        <v>140</v>
      </c>
      <c r="AU144" s="175" t="s">
        <v>134</v>
      </c>
      <c r="AV144" s="14" t="s">
        <v>134</v>
      </c>
      <c r="AW144" s="14" t="s">
        <v>31</v>
      </c>
      <c r="AX144" s="14" t="s">
        <v>75</v>
      </c>
      <c r="AY144" s="175" t="s">
        <v>126</v>
      </c>
    </row>
    <row r="145" spans="1:65" s="15" customFormat="1" ht="10.199999999999999">
      <c r="B145" s="182"/>
      <c r="D145" s="167" t="s">
        <v>140</v>
      </c>
      <c r="E145" s="183" t="s">
        <v>1</v>
      </c>
      <c r="F145" s="184" t="s">
        <v>148</v>
      </c>
      <c r="H145" s="185">
        <v>0.109</v>
      </c>
      <c r="I145" s="186"/>
      <c r="L145" s="182"/>
      <c r="M145" s="187"/>
      <c r="N145" s="188"/>
      <c r="O145" s="188"/>
      <c r="P145" s="188"/>
      <c r="Q145" s="188"/>
      <c r="R145" s="188"/>
      <c r="S145" s="188"/>
      <c r="T145" s="189"/>
      <c r="AT145" s="183" t="s">
        <v>140</v>
      </c>
      <c r="AU145" s="183" t="s">
        <v>134</v>
      </c>
      <c r="AV145" s="15" t="s">
        <v>133</v>
      </c>
      <c r="AW145" s="15" t="s">
        <v>31</v>
      </c>
      <c r="AX145" s="15" t="s">
        <v>83</v>
      </c>
      <c r="AY145" s="183" t="s">
        <v>126</v>
      </c>
    </row>
    <row r="146" spans="1:65" s="12" customFormat="1" ht="22.8" customHeight="1">
      <c r="B146" s="138"/>
      <c r="D146" s="139" t="s">
        <v>74</v>
      </c>
      <c r="E146" s="149" t="s">
        <v>164</v>
      </c>
      <c r="F146" s="149" t="s">
        <v>724</v>
      </c>
      <c r="I146" s="141"/>
      <c r="J146" s="150">
        <f>BK146</f>
        <v>0</v>
      </c>
      <c r="L146" s="138"/>
      <c r="M146" s="143"/>
      <c r="N146" s="144"/>
      <c r="O146" s="144"/>
      <c r="P146" s="145">
        <f>SUM(P147:P150)</f>
        <v>0</v>
      </c>
      <c r="Q146" s="144"/>
      <c r="R146" s="145">
        <f>SUM(R147:R150)</f>
        <v>21.588335999999998</v>
      </c>
      <c r="S146" s="144"/>
      <c r="T146" s="146">
        <f>SUM(T147:T150)</f>
        <v>0</v>
      </c>
      <c r="AR146" s="139" t="s">
        <v>83</v>
      </c>
      <c r="AT146" s="147" t="s">
        <v>74</v>
      </c>
      <c r="AU146" s="147" t="s">
        <v>83</v>
      </c>
      <c r="AY146" s="139" t="s">
        <v>126</v>
      </c>
      <c r="BK146" s="148">
        <f>SUM(BK147:BK150)</f>
        <v>0</v>
      </c>
    </row>
    <row r="147" spans="1:65" s="2" customFormat="1" ht="30" customHeight="1">
      <c r="A147" s="33"/>
      <c r="B147" s="151"/>
      <c r="C147" s="152" t="s">
        <v>204</v>
      </c>
      <c r="D147" s="152" t="s">
        <v>129</v>
      </c>
      <c r="E147" s="153" t="s">
        <v>725</v>
      </c>
      <c r="F147" s="154" t="s">
        <v>726</v>
      </c>
      <c r="G147" s="155" t="s">
        <v>138</v>
      </c>
      <c r="H147" s="156">
        <v>39.6</v>
      </c>
      <c r="I147" s="157"/>
      <c r="J147" s="158">
        <f>ROUND(I147*H147,2)</f>
        <v>0</v>
      </c>
      <c r="K147" s="159"/>
      <c r="L147" s="34"/>
      <c r="M147" s="160" t="s">
        <v>1</v>
      </c>
      <c r="N147" s="161" t="s">
        <v>41</v>
      </c>
      <c r="O147" s="62"/>
      <c r="P147" s="162">
        <f>O147*H147</f>
        <v>0</v>
      </c>
      <c r="Q147" s="162">
        <v>0.30359999999999998</v>
      </c>
      <c r="R147" s="162">
        <f>Q147*H147</f>
        <v>12.02256</v>
      </c>
      <c r="S147" s="162">
        <v>0</v>
      </c>
      <c r="T147" s="163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4" t="s">
        <v>133</v>
      </c>
      <c r="AT147" s="164" t="s">
        <v>129</v>
      </c>
      <c r="AU147" s="164" t="s">
        <v>134</v>
      </c>
      <c r="AY147" s="18" t="s">
        <v>126</v>
      </c>
      <c r="BE147" s="165">
        <f>IF(N147="základná",J147,0)</f>
        <v>0</v>
      </c>
      <c r="BF147" s="165">
        <f>IF(N147="znížená",J147,0)</f>
        <v>0</v>
      </c>
      <c r="BG147" s="165">
        <f>IF(N147="zákl. prenesená",J147,0)</f>
        <v>0</v>
      </c>
      <c r="BH147" s="165">
        <f>IF(N147="zníž. prenesená",J147,0)</f>
        <v>0</v>
      </c>
      <c r="BI147" s="165">
        <f>IF(N147="nulová",J147,0)</f>
        <v>0</v>
      </c>
      <c r="BJ147" s="18" t="s">
        <v>134</v>
      </c>
      <c r="BK147" s="165">
        <f>ROUND(I147*H147,2)</f>
        <v>0</v>
      </c>
      <c r="BL147" s="18" t="s">
        <v>133</v>
      </c>
      <c r="BM147" s="164" t="s">
        <v>727</v>
      </c>
    </row>
    <row r="148" spans="1:65" s="14" customFormat="1" ht="10.199999999999999">
      <c r="B148" s="174"/>
      <c r="D148" s="167" t="s">
        <v>140</v>
      </c>
      <c r="E148" s="175" t="s">
        <v>1</v>
      </c>
      <c r="F148" s="176" t="s">
        <v>696</v>
      </c>
      <c r="H148" s="177">
        <v>39.6</v>
      </c>
      <c r="I148" s="178"/>
      <c r="L148" s="174"/>
      <c r="M148" s="179"/>
      <c r="N148" s="180"/>
      <c r="O148" s="180"/>
      <c r="P148" s="180"/>
      <c r="Q148" s="180"/>
      <c r="R148" s="180"/>
      <c r="S148" s="180"/>
      <c r="T148" s="181"/>
      <c r="AT148" s="175" t="s">
        <v>140</v>
      </c>
      <c r="AU148" s="175" t="s">
        <v>134</v>
      </c>
      <c r="AV148" s="14" t="s">
        <v>134</v>
      </c>
      <c r="AW148" s="14" t="s">
        <v>31</v>
      </c>
      <c r="AX148" s="14" t="s">
        <v>75</v>
      </c>
      <c r="AY148" s="175" t="s">
        <v>126</v>
      </c>
    </row>
    <row r="149" spans="1:65" s="15" customFormat="1" ht="10.199999999999999">
      <c r="B149" s="182"/>
      <c r="D149" s="167" t="s">
        <v>140</v>
      </c>
      <c r="E149" s="183" t="s">
        <v>1</v>
      </c>
      <c r="F149" s="184" t="s">
        <v>148</v>
      </c>
      <c r="H149" s="185">
        <v>39.6</v>
      </c>
      <c r="I149" s="186"/>
      <c r="L149" s="182"/>
      <c r="M149" s="187"/>
      <c r="N149" s="188"/>
      <c r="O149" s="188"/>
      <c r="P149" s="188"/>
      <c r="Q149" s="188"/>
      <c r="R149" s="188"/>
      <c r="S149" s="188"/>
      <c r="T149" s="189"/>
      <c r="AT149" s="183" t="s">
        <v>140</v>
      </c>
      <c r="AU149" s="183" t="s">
        <v>134</v>
      </c>
      <c r="AV149" s="15" t="s">
        <v>133</v>
      </c>
      <c r="AW149" s="15" t="s">
        <v>31</v>
      </c>
      <c r="AX149" s="15" t="s">
        <v>83</v>
      </c>
      <c r="AY149" s="183" t="s">
        <v>126</v>
      </c>
    </row>
    <row r="150" spans="1:65" s="2" customFormat="1" ht="22.2" customHeight="1">
      <c r="A150" s="33"/>
      <c r="B150" s="151"/>
      <c r="C150" s="152" t="s">
        <v>209</v>
      </c>
      <c r="D150" s="152" t="s">
        <v>129</v>
      </c>
      <c r="E150" s="153" t="s">
        <v>728</v>
      </c>
      <c r="F150" s="154" t="s">
        <v>729</v>
      </c>
      <c r="G150" s="155" t="s">
        <v>138</v>
      </c>
      <c r="H150" s="156">
        <v>39.6</v>
      </c>
      <c r="I150" s="157"/>
      <c r="J150" s="158">
        <f>ROUND(I150*H150,2)</f>
        <v>0</v>
      </c>
      <c r="K150" s="159"/>
      <c r="L150" s="34"/>
      <c r="M150" s="160" t="s">
        <v>1</v>
      </c>
      <c r="N150" s="161" t="s">
        <v>41</v>
      </c>
      <c r="O150" s="62"/>
      <c r="P150" s="162">
        <f>O150*H150</f>
        <v>0</v>
      </c>
      <c r="Q150" s="162">
        <v>0.24156</v>
      </c>
      <c r="R150" s="162">
        <f>Q150*H150</f>
        <v>9.5657759999999996</v>
      </c>
      <c r="S150" s="162">
        <v>0</v>
      </c>
      <c r="T150" s="163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4" t="s">
        <v>133</v>
      </c>
      <c r="AT150" s="164" t="s">
        <v>129</v>
      </c>
      <c r="AU150" s="164" t="s">
        <v>134</v>
      </c>
      <c r="AY150" s="18" t="s">
        <v>126</v>
      </c>
      <c r="BE150" s="165">
        <f>IF(N150="základná",J150,0)</f>
        <v>0</v>
      </c>
      <c r="BF150" s="165">
        <f>IF(N150="znížená",J150,0)</f>
        <v>0</v>
      </c>
      <c r="BG150" s="165">
        <f>IF(N150="zákl. prenesená",J150,0)</f>
        <v>0</v>
      </c>
      <c r="BH150" s="165">
        <f>IF(N150="zníž. prenesená",J150,0)</f>
        <v>0</v>
      </c>
      <c r="BI150" s="165">
        <f>IF(N150="nulová",J150,0)</f>
        <v>0</v>
      </c>
      <c r="BJ150" s="18" t="s">
        <v>134</v>
      </c>
      <c r="BK150" s="165">
        <f>ROUND(I150*H150,2)</f>
        <v>0</v>
      </c>
      <c r="BL150" s="18" t="s">
        <v>133</v>
      </c>
      <c r="BM150" s="164" t="s">
        <v>730</v>
      </c>
    </row>
    <row r="151" spans="1:65" s="12" customFormat="1" ht="22.8" customHeight="1">
      <c r="B151" s="138"/>
      <c r="D151" s="139" t="s">
        <v>74</v>
      </c>
      <c r="E151" s="149" t="s">
        <v>204</v>
      </c>
      <c r="F151" s="149" t="s">
        <v>270</v>
      </c>
      <c r="I151" s="141"/>
      <c r="J151" s="150">
        <f>BK151</f>
        <v>0</v>
      </c>
      <c r="L151" s="138"/>
      <c r="M151" s="143"/>
      <c r="N151" s="144"/>
      <c r="O151" s="144"/>
      <c r="P151" s="145">
        <f>SUM(P152:P164)</f>
        <v>0</v>
      </c>
      <c r="Q151" s="144"/>
      <c r="R151" s="145">
        <f>SUM(R152:R164)</f>
        <v>0.40157600000000004</v>
      </c>
      <c r="S151" s="144"/>
      <c r="T151" s="146">
        <f>SUM(T152:T164)</f>
        <v>0</v>
      </c>
      <c r="AR151" s="139" t="s">
        <v>83</v>
      </c>
      <c r="AT151" s="147" t="s">
        <v>74</v>
      </c>
      <c r="AU151" s="147" t="s">
        <v>83</v>
      </c>
      <c r="AY151" s="139" t="s">
        <v>126</v>
      </c>
      <c r="BK151" s="148">
        <f>SUM(BK152:BK164)</f>
        <v>0</v>
      </c>
    </row>
    <row r="152" spans="1:65" s="2" customFormat="1" ht="22.2" customHeight="1">
      <c r="A152" s="33"/>
      <c r="B152" s="151"/>
      <c r="C152" s="152" t="s">
        <v>213</v>
      </c>
      <c r="D152" s="152" t="s">
        <v>129</v>
      </c>
      <c r="E152" s="153" t="s">
        <v>731</v>
      </c>
      <c r="F152" s="154" t="s">
        <v>732</v>
      </c>
      <c r="G152" s="155" t="s">
        <v>287</v>
      </c>
      <c r="H152" s="156">
        <v>37.700000000000003</v>
      </c>
      <c r="I152" s="157"/>
      <c r="J152" s="158">
        <f>ROUND(I152*H152,2)</f>
        <v>0</v>
      </c>
      <c r="K152" s="159"/>
      <c r="L152" s="34"/>
      <c r="M152" s="160" t="s">
        <v>1</v>
      </c>
      <c r="N152" s="161" t="s">
        <v>41</v>
      </c>
      <c r="O152" s="62"/>
      <c r="P152" s="162">
        <f>O152*H152</f>
        <v>0</v>
      </c>
      <c r="Q152" s="162">
        <v>8.0000000000000007E-5</v>
      </c>
      <c r="R152" s="162">
        <f>Q152*H152</f>
        <v>3.0160000000000005E-3</v>
      </c>
      <c r="S152" s="162">
        <v>0</v>
      </c>
      <c r="T152" s="163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4" t="s">
        <v>133</v>
      </c>
      <c r="AT152" s="164" t="s">
        <v>129</v>
      </c>
      <c r="AU152" s="164" t="s">
        <v>134</v>
      </c>
      <c r="AY152" s="18" t="s">
        <v>126</v>
      </c>
      <c r="BE152" s="165">
        <f>IF(N152="základná",J152,0)</f>
        <v>0</v>
      </c>
      <c r="BF152" s="165">
        <f>IF(N152="znížená",J152,0)</f>
        <v>0</v>
      </c>
      <c r="BG152" s="165">
        <f>IF(N152="zákl. prenesená",J152,0)</f>
        <v>0</v>
      </c>
      <c r="BH152" s="165">
        <f>IF(N152="zníž. prenesená",J152,0)</f>
        <v>0</v>
      </c>
      <c r="BI152" s="165">
        <f>IF(N152="nulová",J152,0)</f>
        <v>0</v>
      </c>
      <c r="BJ152" s="18" t="s">
        <v>134</v>
      </c>
      <c r="BK152" s="165">
        <f>ROUND(I152*H152,2)</f>
        <v>0</v>
      </c>
      <c r="BL152" s="18" t="s">
        <v>133</v>
      </c>
      <c r="BM152" s="164" t="s">
        <v>733</v>
      </c>
    </row>
    <row r="153" spans="1:65" s="14" customFormat="1" ht="10.199999999999999">
      <c r="B153" s="174"/>
      <c r="D153" s="167" t="s">
        <v>140</v>
      </c>
      <c r="E153" s="175" t="s">
        <v>1</v>
      </c>
      <c r="F153" s="176" t="s">
        <v>734</v>
      </c>
      <c r="H153" s="177">
        <v>37.700000000000003</v>
      </c>
      <c r="I153" s="178"/>
      <c r="L153" s="174"/>
      <c r="M153" s="179"/>
      <c r="N153" s="180"/>
      <c r="O153" s="180"/>
      <c r="P153" s="180"/>
      <c r="Q153" s="180"/>
      <c r="R153" s="180"/>
      <c r="S153" s="180"/>
      <c r="T153" s="181"/>
      <c r="AT153" s="175" t="s">
        <v>140</v>
      </c>
      <c r="AU153" s="175" t="s">
        <v>134</v>
      </c>
      <c r="AV153" s="14" t="s">
        <v>134</v>
      </c>
      <c r="AW153" s="14" t="s">
        <v>31</v>
      </c>
      <c r="AX153" s="14" t="s">
        <v>75</v>
      </c>
      <c r="AY153" s="175" t="s">
        <v>126</v>
      </c>
    </row>
    <row r="154" spans="1:65" s="15" customFormat="1" ht="10.199999999999999">
      <c r="B154" s="182"/>
      <c r="D154" s="167" t="s">
        <v>140</v>
      </c>
      <c r="E154" s="183" t="s">
        <v>1</v>
      </c>
      <c r="F154" s="184" t="s">
        <v>148</v>
      </c>
      <c r="H154" s="185">
        <v>37.700000000000003</v>
      </c>
      <c r="I154" s="186"/>
      <c r="L154" s="182"/>
      <c r="M154" s="187"/>
      <c r="N154" s="188"/>
      <c r="O154" s="188"/>
      <c r="P154" s="188"/>
      <c r="Q154" s="188"/>
      <c r="R154" s="188"/>
      <c r="S154" s="188"/>
      <c r="T154" s="189"/>
      <c r="AT154" s="183" t="s">
        <v>140</v>
      </c>
      <c r="AU154" s="183" t="s">
        <v>134</v>
      </c>
      <c r="AV154" s="15" t="s">
        <v>133</v>
      </c>
      <c r="AW154" s="15" t="s">
        <v>31</v>
      </c>
      <c r="AX154" s="15" t="s">
        <v>83</v>
      </c>
      <c r="AY154" s="183" t="s">
        <v>126</v>
      </c>
    </row>
    <row r="155" spans="1:65" s="2" customFormat="1" ht="14.4" customHeight="1">
      <c r="A155" s="33"/>
      <c r="B155" s="151"/>
      <c r="C155" s="152" t="s">
        <v>216</v>
      </c>
      <c r="D155" s="152" t="s">
        <v>129</v>
      </c>
      <c r="E155" s="153" t="s">
        <v>735</v>
      </c>
      <c r="F155" s="154" t="s">
        <v>736</v>
      </c>
      <c r="G155" s="155" t="s">
        <v>138</v>
      </c>
      <c r="H155" s="156">
        <v>10.199999999999999</v>
      </c>
      <c r="I155" s="157"/>
      <c r="J155" s="158">
        <f>ROUND(I155*H155,2)</f>
        <v>0</v>
      </c>
      <c r="K155" s="159"/>
      <c r="L155" s="34"/>
      <c r="M155" s="160" t="s">
        <v>1</v>
      </c>
      <c r="N155" s="161" t="s">
        <v>41</v>
      </c>
      <c r="O155" s="62"/>
      <c r="P155" s="162">
        <f>O155*H155</f>
        <v>0</v>
      </c>
      <c r="Q155" s="162">
        <v>0</v>
      </c>
      <c r="R155" s="162">
        <f>Q155*H155</f>
        <v>0</v>
      </c>
      <c r="S155" s="162">
        <v>0</v>
      </c>
      <c r="T155" s="163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4" t="s">
        <v>133</v>
      </c>
      <c r="AT155" s="164" t="s">
        <v>129</v>
      </c>
      <c r="AU155" s="164" t="s">
        <v>134</v>
      </c>
      <c r="AY155" s="18" t="s">
        <v>126</v>
      </c>
      <c r="BE155" s="165">
        <f>IF(N155="základná",J155,0)</f>
        <v>0</v>
      </c>
      <c r="BF155" s="165">
        <f>IF(N155="znížená",J155,0)</f>
        <v>0</v>
      </c>
      <c r="BG155" s="165">
        <f>IF(N155="zákl. prenesená",J155,0)</f>
        <v>0</v>
      </c>
      <c r="BH155" s="165">
        <f>IF(N155="zníž. prenesená",J155,0)</f>
        <v>0</v>
      </c>
      <c r="BI155" s="165">
        <f>IF(N155="nulová",J155,0)</f>
        <v>0</v>
      </c>
      <c r="BJ155" s="18" t="s">
        <v>134</v>
      </c>
      <c r="BK155" s="165">
        <f>ROUND(I155*H155,2)</f>
        <v>0</v>
      </c>
      <c r="BL155" s="18" t="s">
        <v>133</v>
      </c>
      <c r="BM155" s="164" t="s">
        <v>737</v>
      </c>
    </row>
    <row r="156" spans="1:65" s="14" customFormat="1" ht="10.199999999999999">
      <c r="B156" s="174"/>
      <c r="D156" s="167" t="s">
        <v>140</v>
      </c>
      <c r="E156" s="175" t="s">
        <v>1</v>
      </c>
      <c r="F156" s="176" t="s">
        <v>738</v>
      </c>
      <c r="H156" s="177">
        <v>10.199999999999999</v>
      </c>
      <c r="I156" s="178"/>
      <c r="L156" s="174"/>
      <c r="M156" s="179"/>
      <c r="N156" s="180"/>
      <c r="O156" s="180"/>
      <c r="P156" s="180"/>
      <c r="Q156" s="180"/>
      <c r="R156" s="180"/>
      <c r="S156" s="180"/>
      <c r="T156" s="181"/>
      <c r="AT156" s="175" t="s">
        <v>140</v>
      </c>
      <c r="AU156" s="175" t="s">
        <v>134</v>
      </c>
      <c r="AV156" s="14" t="s">
        <v>134</v>
      </c>
      <c r="AW156" s="14" t="s">
        <v>31</v>
      </c>
      <c r="AX156" s="14" t="s">
        <v>75</v>
      </c>
      <c r="AY156" s="175" t="s">
        <v>126</v>
      </c>
    </row>
    <row r="157" spans="1:65" s="15" customFormat="1" ht="10.199999999999999">
      <c r="B157" s="182"/>
      <c r="D157" s="167" t="s">
        <v>140</v>
      </c>
      <c r="E157" s="183" t="s">
        <v>1</v>
      </c>
      <c r="F157" s="184" t="s">
        <v>148</v>
      </c>
      <c r="H157" s="185">
        <v>10.199999999999999</v>
      </c>
      <c r="I157" s="186"/>
      <c r="L157" s="182"/>
      <c r="M157" s="187"/>
      <c r="N157" s="188"/>
      <c r="O157" s="188"/>
      <c r="P157" s="188"/>
      <c r="Q157" s="188"/>
      <c r="R157" s="188"/>
      <c r="S157" s="188"/>
      <c r="T157" s="189"/>
      <c r="AT157" s="183" t="s">
        <v>140</v>
      </c>
      <c r="AU157" s="183" t="s">
        <v>134</v>
      </c>
      <c r="AV157" s="15" t="s">
        <v>133</v>
      </c>
      <c r="AW157" s="15" t="s">
        <v>31</v>
      </c>
      <c r="AX157" s="15" t="s">
        <v>83</v>
      </c>
      <c r="AY157" s="183" t="s">
        <v>126</v>
      </c>
    </row>
    <row r="158" spans="1:65" s="2" customFormat="1" ht="30" customHeight="1">
      <c r="A158" s="33"/>
      <c r="B158" s="151"/>
      <c r="C158" s="152" t="s">
        <v>237</v>
      </c>
      <c r="D158" s="152" t="s">
        <v>129</v>
      </c>
      <c r="E158" s="153" t="s">
        <v>739</v>
      </c>
      <c r="F158" s="154" t="s">
        <v>740</v>
      </c>
      <c r="G158" s="155" t="s">
        <v>287</v>
      </c>
      <c r="H158" s="156">
        <v>8</v>
      </c>
      <c r="I158" s="157"/>
      <c r="J158" s="158">
        <f>ROUND(I158*H158,2)</f>
        <v>0</v>
      </c>
      <c r="K158" s="159"/>
      <c r="L158" s="34"/>
      <c r="M158" s="160" t="s">
        <v>1</v>
      </c>
      <c r="N158" s="161" t="s">
        <v>41</v>
      </c>
      <c r="O158" s="62"/>
      <c r="P158" s="162">
        <f>O158*H158</f>
        <v>0</v>
      </c>
      <c r="Q158" s="162">
        <v>4.9820000000000003E-2</v>
      </c>
      <c r="R158" s="162">
        <f>Q158*H158</f>
        <v>0.39856000000000003</v>
      </c>
      <c r="S158" s="162">
        <v>0</v>
      </c>
      <c r="T158" s="163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4" t="s">
        <v>133</v>
      </c>
      <c r="AT158" s="164" t="s">
        <v>129</v>
      </c>
      <c r="AU158" s="164" t="s">
        <v>134</v>
      </c>
      <c r="AY158" s="18" t="s">
        <v>126</v>
      </c>
      <c r="BE158" s="165">
        <f>IF(N158="základná",J158,0)</f>
        <v>0</v>
      </c>
      <c r="BF158" s="165">
        <f>IF(N158="znížená",J158,0)</f>
        <v>0</v>
      </c>
      <c r="BG158" s="165">
        <f>IF(N158="zákl. prenesená",J158,0)</f>
        <v>0</v>
      </c>
      <c r="BH158" s="165">
        <f>IF(N158="zníž. prenesená",J158,0)</f>
        <v>0</v>
      </c>
      <c r="BI158" s="165">
        <f>IF(N158="nulová",J158,0)</f>
        <v>0</v>
      </c>
      <c r="BJ158" s="18" t="s">
        <v>134</v>
      </c>
      <c r="BK158" s="165">
        <f>ROUND(I158*H158,2)</f>
        <v>0</v>
      </c>
      <c r="BL158" s="18" t="s">
        <v>133</v>
      </c>
      <c r="BM158" s="164" t="s">
        <v>741</v>
      </c>
    </row>
    <row r="159" spans="1:65" s="14" customFormat="1" ht="10.199999999999999">
      <c r="B159" s="174"/>
      <c r="D159" s="167" t="s">
        <v>140</v>
      </c>
      <c r="E159" s="175" t="s">
        <v>1</v>
      </c>
      <c r="F159" s="176" t="s">
        <v>177</v>
      </c>
      <c r="H159" s="177">
        <v>8</v>
      </c>
      <c r="I159" s="178"/>
      <c r="L159" s="174"/>
      <c r="M159" s="179"/>
      <c r="N159" s="180"/>
      <c r="O159" s="180"/>
      <c r="P159" s="180"/>
      <c r="Q159" s="180"/>
      <c r="R159" s="180"/>
      <c r="S159" s="180"/>
      <c r="T159" s="181"/>
      <c r="AT159" s="175" t="s">
        <v>140</v>
      </c>
      <c r="AU159" s="175" t="s">
        <v>134</v>
      </c>
      <c r="AV159" s="14" t="s">
        <v>134</v>
      </c>
      <c r="AW159" s="14" t="s">
        <v>31</v>
      </c>
      <c r="AX159" s="14" t="s">
        <v>75</v>
      </c>
      <c r="AY159" s="175" t="s">
        <v>126</v>
      </c>
    </row>
    <row r="160" spans="1:65" s="15" customFormat="1" ht="10.199999999999999">
      <c r="B160" s="182"/>
      <c r="D160" s="167" t="s">
        <v>140</v>
      </c>
      <c r="E160" s="183" t="s">
        <v>1</v>
      </c>
      <c r="F160" s="184" t="s">
        <v>148</v>
      </c>
      <c r="H160" s="185">
        <v>8</v>
      </c>
      <c r="I160" s="186"/>
      <c r="L160" s="182"/>
      <c r="M160" s="187"/>
      <c r="N160" s="188"/>
      <c r="O160" s="188"/>
      <c r="P160" s="188"/>
      <c r="Q160" s="188"/>
      <c r="R160" s="188"/>
      <c r="S160" s="188"/>
      <c r="T160" s="189"/>
      <c r="AT160" s="183" t="s">
        <v>140</v>
      </c>
      <c r="AU160" s="183" t="s">
        <v>134</v>
      </c>
      <c r="AV160" s="15" t="s">
        <v>133</v>
      </c>
      <c r="AW160" s="15" t="s">
        <v>31</v>
      </c>
      <c r="AX160" s="15" t="s">
        <v>83</v>
      </c>
      <c r="AY160" s="183" t="s">
        <v>126</v>
      </c>
    </row>
    <row r="161" spans="1:65" s="2" customFormat="1" ht="19.8" customHeight="1">
      <c r="A161" s="33"/>
      <c r="B161" s="151"/>
      <c r="C161" s="152" t="s">
        <v>240</v>
      </c>
      <c r="D161" s="152" t="s">
        <v>129</v>
      </c>
      <c r="E161" s="153" t="s">
        <v>431</v>
      </c>
      <c r="F161" s="154" t="s">
        <v>432</v>
      </c>
      <c r="G161" s="155" t="s">
        <v>132</v>
      </c>
      <c r="H161" s="156">
        <v>7.1680000000000001</v>
      </c>
      <c r="I161" s="157"/>
      <c r="J161" s="158">
        <f>ROUND(I161*H161,2)</f>
        <v>0</v>
      </c>
      <c r="K161" s="159"/>
      <c r="L161" s="34"/>
      <c r="M161" s="160" t="s">
        <v>1</v>
      </c>
      <c r="N161" s="161" t="s">
        <v>41</v>
      </c>
      <c r="O161" s="62"/>
      <c r="P161" s="162">
        <f>O161*H161</f>
        <v>0</v>
      </c>
      <c r="Q161" s="162">
        <v>0</v>
      </c>
      <c r="R161" s="162">
        <f>Q161*H161</f>
        <v>0</v>
      </c>
      <c r="S161" s="162">
        <v>0</v>
      </c>
      <c r="T161" s="163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4" t="s">
        <v>133</v>
      </c>
      <c r="AT161" s="164" t="s">
        <v>129</v>
      </c>
      <c r="AU161" s="164" t="s">
        <v>134</v>
      </c>
      <c r="AY161" s="18" t="s">
        <v>126</v>
      </c>
      <c r="BE161" s="165">
        <f>IF(N161="základná",J161,0)</f>
        <v>0</v>
      </c>
      <c r="BF161" s="165">
        <f>IF(N161="znížená",J161,0)</f>
        <v>0</v>
      </c>
      <c r="BG161" s="165">
        <f>IF(N161="zákl. prenesená",J161,0)</f>
        <v>0</v>
      </c>
      <c r="BH161" s="165">
        <f>IF(N161="zníž. prenesená",J161,0)</f>
        <v>0</v>
      </c>
      <c r="BI161" s="165">
        <f>IF(N161="nulová",J161,0)</f>
        <v>0</v>
      </c>
      <c r="BJ161" s="18" t="s">
        <v>134</v>
      </c>
      <c r="BK161" s="165">
        <f>ROUND(I161*H161,2)</f>
        <v>0</v>
      </c>
      <c r="BL161" s="18" t="s">
        <v>133</v>
      </c>
      <c r="BM161" s="164" t="s">
        <v>742</v>
      </c>
    </row>
    <row r="162" spans="1:65" s="2" customFormat="1" ht="22.2" customHeight="1">
      <c r="A162" s="33"/>
      <c r="B162" s="151"/>
      <c r="C162" s="152" t="s">
        <v>257</v>
      </c>
      <c r="D162" s="152" t="s">
        <v>129</v>
      </c>
      <c r="E162" s="153" t="s">
        <v>435</v>
      </c>
      <c r="F162" s="154" t="s">
        <v>436</v>
      </c>
      <c r="G162" s="155" t="s">
        <v>132</v>
      </c>
      <c r="H162" s="156">
        <v>207.87200000000001</v>
      </c>
      <c r="I162" s="157"/>
      <c r="J162" s="158">
        <f>ROUND(I162*H162,2)</f>
        <v>0</v>
      </c>
      <c r="K162" s="159"/>
      <c r="L162" s="34"/>
      <c r="M162" s="160" t="s">
        <v>1</v>
      </c>
      <c r="N162" s="161" t="s">
        <v>41</v>
      </c>
      <c r="O162" s="62"/>
      <c r="P162" s="162">
        <f>O162*H162</f>
        <v>0</v>
      </c>
      <c r="Q162" s="162">
        <v>0</v>
      </c>
      <c r="R162" s="162">
        <f>Q162*H162</f>
        <v>0</v>
      </c>
      <c r="S162" s="162">
        <v>0</v>
      </c>
      <c r="T162" s="163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4" t="s">
        <v>133</v>
      </c>
      <c r="AT162" s="164" t="s">
        <v>129</v>
      </c>
      <c r="AU162" s="164" t="s">
        <v>134</v>
      </c>
      <c r="AY162" s="18" t="s">
        <v>126</v>
      </c>
      <c r="BE162" s="165">
        <f>IF(N162="základná",J162,0)</f>
        <v>0</v>
      </c>
      <c r="BF162" s="165">
        <f>IF(N162="znížená",J162,0)</f>
        <v>0</v>
      </c>
      <c r="BG162" s="165">
        <f>IF(N162="zákl. prenesená",J162,0)</f>
        <v>0</v>
      </c>
      <c r="BH162" s="165">
        <f>IF(N162="zníž. prenesená",J162,0)</f>
        <v>0</v>
      </c>
      <c r="BI162" s="165">
        <f>IF(N162="nulová",J162,0)</f>
        <v>0</v>
      </c>
      <c r="BJ162" s="18" t="s">
        <v>134</v>
      </c>
      <c r="BK162" s="165">
        <f>ROUND(I162*H162,2)</f>
        <v>0</v>
      </c>
      <c r="BL162" s="18" t="s">
        <v>133</v>
      </c>
      <c r="BM162" s="164" t="s">
        <v>743</v>
      </c>
    </row>
    <row r="163" spans="1:65" s="14" customFormat="1" ht="10.199999999999999">
      <c r="B163" s="174"/>
      <c r="D163" s="167" t="s">
        <v>140</v>
      </c>
      <c r="F163" s="176" t="s">
        <v>744</v>
      </c>
      <c r="H163" s="177">
        <v>207.87200000000001</v>
      </c>
      <c r="I163" s="178"/>
      <c r="L163" s="174"/>
      <c r="M163" s="179"/>
      <c r="N163" s="180"/>
      <c r="O163" s="180"/>
      <c r="P163" s="180"/>
      <c r="Q163" s="180"/>
      <c r="R163" s="180"/>
      <c r="S163" s="180"/>
      <c r="T163" s="181"/>
      <c r="AT163" s="175" t="s">
        <v>140</v>
      </c>
      <c r="AU163" s="175" t="s">
        <v>134</v>
      </c>
      <c r="AV163" s="14" t="s">
        <v>134</v>
      </c>
      <c r="AW163" s="14" t="s">
        <v>3</v>
      </c>
      <c r="AX163" s="14" t="s">
        <v>83</v>
      </c>
      <c r="AY163" s="175" t="s">
        <v>126</v>
      </c>
    </row>
    <row r="164" spans="1:65" s="2" customFormat="1" ht="22.2" customHeight="1">
      <c r="A164" s="33"/>
      <c r="B164" s="151"/>
      <c r="C164" s="152" t="s">
        <v>266</v>
      </c>
      <c r="D164" s="152" t="s">
        <v>129</v>
      </c>
      <c r="E164" s="153" t="s">
        <v>449</v>
      </c>
      <c r="F164" s="154" t="s">
        <v>450</v>
      </c>
      <c r="G164" s="155" t="s">
        <v>132</v>
      </c>
      <c r="H164" s="156">
        <v>7.1680000000000001</v>
      </c>
      <c r="I164" s="157"/>
      <c r="J164" s="158">
        <f>ROUND(I164*H164,2)</f>
        <v>0</v>
      </c>
      <c r="K164" s="159"/>
      <c r="L164" s="34"/>
      <c r="M164" s="160" t="s">
        <v>1</v>
      </c>
      <c r="N164" s="161" t="s">
        <v>41</v>
      </c>
      <c r="O164" s="62"/>
      <c r="P164" s="162">
        <f>O164*H164</f>
        <v>0</v>
      </c>
      <c r="Q164" s="162">
        <v>0</v>
      </c>
      <c r="R164" s="162">
        <f>Q164*H164</f>
        <v>0</v>
      </c>
      <c r="S164" s="162">
        <v>0</v>
      </c>
      <c r="T164" s="163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4" t="s">
        <v>133</v>
      </c>
      <c r="AT164" s="164" t="s">
        <v>129</v>
      </c>
      <c r="AU164" s="164" t="s">
        <v>134</v>
      </c>
      <c r="AY164" s="18" t="s">
        <v>126</v>
      </c>
      <c r="BE164" s="165">
        <f>IF(N164="základná",J164,0)</f>
        <v>0</v>
      </c>
      <c r="BF164" s="165">
        <f>IF(N164="znížená",J164,0)</f>
        <v>0</v>
      </c>
      <c r="BG164" s="165">
        <f>IF(N164="zákl. prenesená",J164,0)</f>
        <v>0</v>
      </c>
      <c r="BH164" s="165">
        <f>IF(N164="zníž. prenesená",J164,0)</f>
        <v>0</v>
      </c>
      <c r="BI164" s="165">
        <f>IF(N164="nulová",J164,0)</f>
        <v>0</v>
      </c>
      <c r="BJ164" s="18" t="s">
        <v>134</v>
      </c>
      <c r="BK164" s="165">
        <f>ROUND(I164*H164,2)</f>
        <v>0</v>
      </c>
      <c r="BL164" s="18" t="s">
        <v>133</v>
      </c>
      <c r="BM164" s="164" t="s">
        <v>745</v>
      </c>
    </row>
    <row r="165" spans="1:65" s="12" customFormat="1" ht="22.8" customHeight="1">
      <c r="B165" s="138"/>
      <c r="D165" s="139" t="s">
        <v>74</v>
      </c>
      <c r="E165" s="149" t="s">
        <v>452</v>
      </c>
      <c r="F165" s="149" t="s">
        <v>453</v>
      </c>
      <c r="I165" s="141"/>
      <c r="J165" s="150">
        <f>BK165</f>
        <v>0</v>
      </c>
      <c r="L165" s="138"/>
      <c r="M165" s="143"/>
      <c r="N165" s="144"/>
      <c r="O165" s="144"/>
      <c r="P165" s="145">
        <f>P166</f>
        <v>0</v>
      </c>
      <c r="Q165" s="144"/>
      <c r="R165" s="145">
        <f>R166</f>
        <v>0</v>
      </c>
      <c r="S165" s="144"/>
      <c r="T165" s="146">
        <f>T166</f>
        <v>0</v>
      </c>
      <c r="AR165" s="139" t="s">
        <v>83</v>
      </c>
      <c r="AT165" s="147" t="s">
        <v>74</v>
      </c>
      <c r="AU165" s="147" t="s">
        <v>83</v>
      </c>
      <c r="AY165" s="139" t="s">
        <v>126</v>
      </c>
      <c r="BK165" s="148">
        <f>BK166</f>
        <v>0</v>
      </c>
    </row>
    <row r="166" spans="1:65" s="2" customFormat="1" ht="22.2" customHeight="1">
      <c r="A166" s="33"/>
      <c r="B166" s="151"/>
      <c r="C166" s="152" t="s">
        <v>271</v>
      </c>
      <c r="D166" s="152" t="s">
        <v>129</v>
      </c>
      <c r="E166" s="153" t="s">
        <v>455</v>
      </c>
      <c r="F166" s="154" t="s">
        <v>456</v>
      </c>
      <c r="G166" s="155" t="s">
        <v>132</v>
      </c>
      <c r="H166" s="156">
        <v>37.125</v>
      </c>
      <c r="I166" s="157"/>
      <c r="J166" s="158">
        <f>ROUND(I166*H166,2)</f>
        <v>0</v>
      </c>
      <c r="K166" s="159"/>
      <c r="L166" s="34"/>
      <c r="M166" s="209" t="s">
        <v>1</v>
      </c>
      <c r="N166" s="210" t="s">
        <v>41</v>
      </c>
      <c r="O166" s="211"/>
      <c r="P166" s="212">
        <f>O166*H166</f>
        <v>0</v>
      </c>
      <c r="Q166" s="212">
        <v>0</v>
      </c>
      <c r="R166" s="212">
        <f>Q166*H166</f>
        <v>0</v>
      </c>
      <c r="S166" s="212">
        <v>0</v>
      </c>
      <c r="T166" s="213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4" t="s">
        <v>133</v>
      </c>
      <c r="AT166" s="164" t="s">
        <v>129</v>
      </c>
      <c r="AU166" s="164" t="s">
        <v>134</v>
      </c>
      <c r="AY166" s="18" t="s">
        <v>126</v>
      </c>
      <c r="BE166" s="165">
        <f>IF(N166="základná",J166,0)</f>
        <v>0</v>
      </c>
      <c r="BF166" s="165">
        <f>IF(N166="znížená",J166,0)</f>
        <v>0</v>
      </c>
      <c r="BG166" s="165">
        <f>IF(N166="zákl. prenesená",J166,0)</f>
        <v>0</v>
      </c>
      <c r="BH166" s="165">
        <f>IF(N166="zníž. prenesená",J166,0)</f>
        <v>0</v>
      </c>
      <c r="BI166" s="165">
        <f>IF(N166="nulová",J166,0)</f>
        <v>0</v>
      </c>
      <c r="BJ166" s="18" t="s">
        <v>134</v>
      </c>
      <c r="BK166" s="165">
        <f>ROUND(I166*H166,2)</f>
        <v>0</v>
      </c>
      <c r="BL166" s="18" t="s">
        <v>133</v>
      </c>
      <c r="BM166" s="164" t="s">
        <v>746</v>
      </c>
    </row>
    <row r="167" spans="1:65" s="2" customFormat="1" ht="6.9" customHeight="1">
      <c r="A167" s="33"/>
      <c r="B167" s="51"/>
      <c r="C167" s="52"/>
      <c r="D167" s="52"/>
      <c r="E167" s="52"/>
      <c r="F167" s="52"/>
      <c r="G167" s="52"/>
      <c r="H167" s="52"/>
      <c r="I167" s="52"/>
      <c r="J167" s="52"/>
      <c r="K167" s="52"/>
      <c r="L167" s="34"/>
      <c r="M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</row>
  </sheetData>
  <autoFilter ref="C121:K166" xr:uid="{00000000-0009-0000-0000-000002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A - Obvodový plášť a výpl...</vt:lpstr>
      <vt:lpstr>B - Statické zabezpečenie...</vt:lpstr>
      <vt:lpstr>'A - Obvodový plášť a výpl...'!Názvy_tlače</vt:lpstr>
      <vt:lpstr>'B - Statické zabezpečenie...'!Názvy_tlače</vt:lpstr>
      <vt:lpstr>'Rekapitulácia stavby'!Názvy_tlače</vt:lpstr>
      <vt:lpstr>'A - Obvodový plášť a výpl...'!Oblasť_tlače</vt:lpstr>
      <vt:lpstr>'B - Statické zabezpečenie...'!Oblasť_tlače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EVASTASTNA-PC\Eva Štastná</dc:creator>
  <cp:lastModifiedBy>Eva Štastná</cp:lastModifiedBy>
  <dcterms:created xsi:type="dcterms:W3CDTF">2022-06-07T10:52:50Z</dcterms:created>
  <dcterms:modified xsi:type="dcterms:W3CDTF">2022-06-07T10:55:40Z</dcterms:modified>
</cp:coreProperties>
</file>